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电缆埋管统计" sheetId="1" r:id="rId1"/>
  </sheets>
  <calcPr calcId="144525"/>
</workbook>
</file>

<file path=xl/sharedStrings.xml><?xml version="1.0" encoding="utf-8"?>
<sst xmlns="http://schemas.openxmlformats.org/spreadsheetml/2006/main" count="280" uniqueCount="81">
  <si>
    <t>第7列</t>
  </si>
  <si>
    <t>第6列</t>
  </si>
  <si>
    <t>第5列</t>
  </si>
  <si>
    <t>第4列</t>
  </si>
  <si>
    <t>第3列</t>
  </si>
  <si>
    <t>第2列</t>
  </si>
  <si>
    <t>第1列</t>
  </si>
  <si>
    <t>行间</t>
  </si>
  <si>
    <t>长度</t>
  </si>
  <si>
    <t>DN65</t>
  </si>
  <si>
    <t>DN32</t>
  </si>
  <si>
    <t>1~2</t>
  </si>
  <si>
    <t>2~3</t>
  </si>
  <si>
    <t>3~4</t>
  </si>
  <si>
    <t>3~中</t>
  </si>
  <si>
    <t>4-中</t>
  </si>
  <si>
    <t>中~5</t>
  </si>
  <si>
    <t>5~6</t>
  </si>
  <si>
    <t>6~7</t>
  </si>
  <si>
    <t>7~8</t>
  </si>
  <si>
    <t>8~9</t>
  </si>
  <si>
    <t>9~10</t>
  </si>
  <si>
    <t>9~中</t>
  </si>
  <si>
    <t>10-中</t>
  </si>
  <si>
    <t>中~11</t>
  </si>
  <si>
    <t>11~12</t>
  </si>
  <si>
    <t>12~13</t>
  </si>
  <si>
    <t>13~14</t>
  </si>
  <si>
    <t>14~15</t>
  </si>
  <si>
    <t>15~16</t>
  </si>
  <si>
    <t>16~中</t>
  </si>
  <si>
    <t>16~17</t>
  </si>
  <si>
    <t>中-17</t>
  </si>
  <si>
    <t>17~18</t>
  </si>
  <si>
    <t>18~19</t>
  </si>
  <si>
    <t>19~20</t>
  </si>
  <si>
    <t>合计</t>
  </si>
  <si>
    <t>/</t>
  </si>
  <si>
    <t>1#2#3#4#低压埋管统计</t>
  </si>
  <si>
    <t>埋管直径</t>
  </si>
  <si>
    <t>总计</t>
  </si>
  <si>
    <t>第4行</t>
  </si>
  <si>
    <t>第10行</t>
  </si>
  <si>
    <t>第16行</t>
  </si>
  <si>
    <t>列间</t>
  </si>
  <si>
    <t>开关站-7</t>
  </si>
  <si>
    <t>4~3</t>
  </si>
  <si>
    <t>7~6</t>
  </si>
  <si>
    <t>3~2</t>
  </si>
  <si>
    <t>6~5</t>
  </si>
  <si>
    <t>2~1</t>
  </si>
  <si>
    <t>5~4</t>
  </si>
  <si>
    <t>1~开关站</t>
  </si>
  <si>
    <t>2#/4#区域</t>
  </si>
  <si>
    <t>路径</t>
  </si>
  <si>
    <t>DN125</t>
  </si>
  <si>
    <t>DN100</t>
  </si>
  <si>
    <t>5#一体机-6#一体机</t>
  </si>
  <si>
    <t>6#一体机~2#SVG</t>
  </si>
  <si>
    <t>2#SVG-4#SVG</t>
  </si>
  <si>
    <t>4#SVG~2#/4#开关站</t>
  </si>
  <si>
    <t>2#/4#开关站~7#一体机</t>
  </si>
  <si>
    <t>7#一体机-12#一体机</t>
  </si>
  <si>
    <t>12#一体机-13#一体机</t>
  </si>
  <si>
    <t>13#一体机-14#一体机</t>
  </si>
  <si>
    <t>13#一体机-一体机</t>
  </si>
  <si>
    <t>1#/3#区域</t>
  </si>
  <si>
    <t>1#一体机-2#一体机</t>
  </si>
  <si>
    <t>2#一体机-3#一体机</t>
  </si>
  <si>
    <t>3#一体机-4#一体机</t>
  </si>
  <si>
    <t>4#一体机-1#开关站</t>
  </si>
  <si>
    <t>1#开关站~1#SVG</t>
  </si>
  <si>
    <t>1#SVG-8#一体机</t>
  </si>
  <si>
    <t>8#一体机-9#一体机</t>
  </si>
  <si>
    <t>9#一体机10#-一体机</t>
  </si>
  <si>
    <t>10#一体机-11#一体机</t>
  </si>
  <si>
    <t>11#一体机-3#开关站</t>
  </si>
  <si>
    <t>3#开关站-3#SVG</t>
  </si>
  <si>
    <t>3#SVG-升压站</t>
  </si>
  <si>
    <t>设备间合计</t>
  </si>
  <si>
    <t>汇流箱至开关站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</si>
</sst>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  <numFmt numFmtId="42" formatCode="_ &quot;￥&quot;* #,##0_ ;_ &quot;￥&quot;* \-#,##0_ ;_ &quot;￥&quot;* &quot;-&quot;_ ;_ @_ "/>
    <numFmt numFmtId="177" formatCode="0.0"/>
  </numFmts>
  <fonts count="24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4" borderId="3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3" borderId="37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36" applyNumberFormat="0" applyFill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3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6" borderId="38" applyNumberFormat="0" applyAlignment="0" applyProtection="0">
      <alignment vertical="center"/>
    </xf>
    <xf numFmtId="0" fontId="19" fillId="16" borderId="34" applyNumberFormat="0" applyAlignment="0" applyProtection="0">
      <alignment vertical="center"/>
    </xf>
    <xf numFmtId="0" fontId="20" fillId="18" borderId="40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18" fillId="0" borderId="3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02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0" xfId="0" applyFont="1" applyFill="1"/>
    <xf numFmtId="0" fontId="0" fillId="0" borderId="7" xfId="0" applyBorder="1" applyAlignment="1">
      <alignment horizontal="center"/>
    </xf>
    <xf numFmtId="177" fontId="1" fillId="2" borderId="8" xfId="0" applyNumberFormat="1" applyFont="1" applyFill="1" applyBorder="1" applyAlignment="1">
      <alignment horizontal="center"/>
    </xf>
    <xf numFmtId="177" fontId="1" fillId="0" borderId="8" xfId="0" applyNumberFormat="1" applyFont="1" applyFill="1" applyBorder="1" applyAlignment="1">
      <alignment horizontal="center"/>
    </xf>
    <xf numFmtId="177" fontId="1" fillId="0" borderId="9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77" fontId="1" fillId="0" borderId="11" xfId="0" applyNumberFormat="1" applyFont="1" applyFill="1" applyBorder="1" applyAlignment="1">
      <alignment horizontal="center"/>
    </xf>
    <xf numFmtId="177" fontId="1" fillId="0" borderId="12" xfId="0" applyNumberFormat="1" applyFont="1" applyFill="1" applyBorder="1" applyAlignment="1">
      <alignment horizontal="center"/>
    </xf>
    <xf numFmtId="177" fontId="1" fillId="2" borderId="11" xfId="0" applyNumberFormat="1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177" fontId="1" fillId="0" borderId="2" xfId="0" applyNumberFormat="1" applyFont="1" applyFill="1" applyBorder="1" applyAlignment="1">
      <alignment horizontal="center"/>
    </xf>
    <xf numFmtId="177" fontId="1" fillId="0" borderId="3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176" fontId="0" fillId="0" borderId="15" xfId="0" applyNumberFormat="1" applyBorder="1"/>
    <xf numFmtId="176" fontId="0" fillId="0" borderId="16" xfId="0" applyNumberFormat="1" applyBorder="1"/>
    <xf numFmtId="0" fontId="0" fillId="0" borderId="1" xfId="0" applyBorder="1" applyAlignment="1"/>
    <xf numFmtId="0" fontId="0" fillId="0" borderId="2" xfId="0" applyBorder="1" applyAlignment="1"/>
    <xf numFmtId="0" fontId="0" fillId="0" borderId="17" xfId="0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0" borderId="18" xfId="0" applyBorder="1"/>
    <xf numFmtId="177" fontId="0" fillId="2" borderId="8" xfId="0" applyNumberFormat="1" applyFill="1" applyBorder="1" applyAlignment="1">
      <alignment horizontal="center" vertical="center"/>
    </xf>
    <xf numFmtId="177" fontId="0" fillId="0" borderId="8" xfId="0" applyNumberFormat="1" applyBorder="1"/>
    <xf numFmtId="177" fontId="0" fillId="2" borderId="8" xfId="0" applyNumberFormat="1" applyFill="1" applyBorder="1"/>
    <xf numFmtId="58" fontId="0" fillId="0" borderId="7" xfId="0" applyNumberFormat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177" fontId="0" fillId="2" borderId="15" xfId="0" applyNumberFormat="1" applyFill="1" applyBorder="1"/>
    <xf numFmtId="0" fontId="0" fillId="0" borderId="19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20" xfId="0" applyBorder="1" applyAlignment="1">
      <alignment horizontal="center" vertical="center"/>
    </xf>
    <xf numFmtId="177" fontId="0" fillId="0" borderId="9" xfId="0" applyNumberFormat="1" applyBorder="1"/>
    <xf numFmtId="177" fontId="2" fillId="2" borderId="8" xfId="0" applyNumberFormat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2" borderId="14" xfId="0" applyFont="1" applyFill="1" applyBorder="1" applyAlignment="1">
      <alignment horizontal="center"/>
    </xf>
    <xf numFmtId="177" fontId="3" fillId="2" borderId="15" xfId="0" applyNumberFormat="1" applyFont="1" applyFill="1" applyBorder="1" applyAlignment="1">
      <alignment horizontal="center" vertical="center"/>
    </xf>
    <xf numFmtId="177" fontId="0" fillId="0" borderId="15" xfId="0" applyNumberFormat="1" applyBorder="1"/>
    <xf numFmtId="0" fontId="0" fillId="0" borderId="22" xfId="0" applyBorder="1" applyAlignment="1">
      <alignment horizontal="center" vertical="center"/>
    </xf>
    <xf numFmtId="177" fontId="0" fillId="2" borderId="5" xfId="0" applyNumberFormat="1" applyFill="1" applyBorder="1" applyAlignment="1">
      <alignment horizontal="center" vertical="center"/>
    </xf>
    <xf numFmtId="177" fontId="0" fillId="0" borderId="5" xfId="0" applyNumberFormat="1" applyBorder="1"/>
    <xf numFmtId="177" fontId="0" fillId="0" borderId="6" xfId="0" applyNumberFormat="1" applyBorder="1"/>
    <xf numFmtId="0" fontId="0" fillId="0" borderId="23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" fillId="0" borderId="0" xfId="0" applyFont="1" applyFill="1"/>
    <xf numFmtId="177" fontId="3" fillId="0" borderId="8" xfId="0" applyNumberFormat="1" applyFont="1" applyFill="1" applyBorder="1" applyAlignment="1">
      <alignment horizontal="center"/>
    </xf>
    <xf numFmtId="177" fontId="3" fillId="0" borderId="9" xfId="0" applyNumberFormat="1" applyFont="1" applyFill="1" applyBorder="1" applyAlignment="1">
      <alignment horizontal="center"/>
    </xf>
    <xf numFmtId="177" fontId="1" fillId="2" borderId="9" xfId="0" applyNumberFormat="1" applyFont="1" applyFill="1" applyBorder="1" applyAlignment="1">
      <alignment horizontal="center"/>
    </xf>
    <xf numFmtId="0" fontId="0" fillId="0" borderId="0" xfId="0" applyFill="1"/>
    <xf numFmtId="0" fontId="0" fillId="2" borderId="5" xfId="0" applyFill="1" applyBorder="1" applyAlignment="1">
      <alignment horizontal="center"/>
    </xf>
    <xf numFmtId="177" fontId="0" fillId="2" borderId="8" xfId="0" applyNumberFormat="1" applyFill="1" applyBorder="1" applyAlignment="1">
      <alignment horizontal="center"/>
    </xf>
    <xf numFmtId="177" fontId="0" fillId="0" borderId="8" xfId="0" applyNumberFormat="1" applyBorder="1" applyAlignment="1">
      <alignment horizontal="center"/>
    </xf>
    <xf numFmtId="177" fontId="0" fillId="0" borderId="9" xfId="0" applyNumberFormat="1" applyBorder="1" applyAlignment="1">
      <alignment horizontal="center"/>
    </xf>
    <xf numFmtId="177" fontId="2" fillId="0" borderId="8" xfId="0" applyNumberFormat="1" applyFont="1" applyBorder="1" applyAlignment="1">
      <alignment horizontal="center"/>
    </xf>
    <xf numFmtId="177" fontId="0" fillId="0" borderId="11" xfId="0" applyNumberFormat="1" applyBorder="1" applyAlignment="1">
      <alignment horizontal="center"/>
    </xf>
    <xf numFmtId="177" fontId="0" fillId="0" borderId="12" xfId="0" applyNumberFormat="1" applyBorder="1" applyAlignment="1">
      <alignment horizontal="center"/>
    </xf>
    <xf numFmtId="177" fontId="0" fillId="0" borderId="2" xfId="0" applyNumberFormat="1" applyBorder="1" applyAlignment="1">
      <alignment horizontal="center"/>
    </xf>
    <xf numFmtId="177" fontId="0" fillId="0" borderId="3" xfId="0" applyNumberFormat="1" applyBorder="1" applyAlignment="1">
      <alignment horizontal="center"/>
    </xf>
    <xf numFmtId="0" fontId="0" fillId="0" borderId="0" xfId="0" applyFill="1" applyAlignment="1"/>
    <xf numFmtId="0" fontId="0" fillId="0" borderId="24" xfId="0" applyBorder="1" applyAlignment="1">
      <alignment horizontal="center" vertical="center"/>
    </xf>
    <xf numFmtId="177" fontId="2" fillId="2" borderId="15" xfId="0" applyNumberFormat="1" applyFont="1" applyFill="1" applyBorder="1" applyAlignment="1">
      <alignment horizontal="center" vertical="center"/>
    </xf>
    <xf numFmtId="0" fontId="0" fillId="0" borderId="15" xfId="0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77" fontId="0" fillId="0" borderId="5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8" xfId="0" applyBorder="1" applyAlignment="1">
      <alignment horizontal="center"/>
    </xf>
    <xf numFmtId="176" fontId="0" fillId="0" borderId="8" xfId="0" applyNumberFormat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177" fontId="3" fillId="2" borderId="1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I88"/>
  <sheetViews>
    <sheetView tabSelected="1" zoomScale="85" zoomScaleNormal="85" workbookViewId="0">
      <selection activeCell="R53" sqref="R53"/>
    </sheetView>
  </sheetViews>
  <sheetFormatPr defaultColWidth="9" defaultRowHeight="15" customHeight="1"/>
  <cols>
    <col min="1" max="1" width="10.25" customWidth="1"/>
    <col min="2" max="2" width="9.37962962962963" customWidth="1"/>
    <col min="3" max="3" width="20" style="1" customWidth="1"/>
    <col min="4" max="4" width="8.37962962962963" style="1" customWidth="1"/>
    <col min="5" max="5" width="8.5" style="1" customWidth="1"/>
    <col min="6" max="6" width="7.5" customWidth="1"/>
    <col min="7" max="8" width="9.37962962962963" style="1" customWidth="1"/>
    <col min="9" max="11" width="6.62962962962963" customWidth="1"/>
    <col min="12" max="12" width="8.62962962962963" customWidth="1"/>
    <col min="13" max="14" width="9.37962962962963" customWidth="1"/>
    <col min="15" max="15" width="6.62962962962963" customWidth="1"/>
    <col min="16" max="16" width="6.62962962962963" style="2" customWidth="1"/>
    <col min="17" max="17" width="8.62962962962963" customWidth="1"/>
    <col min="18" max="21" width="6.62962962962963" customWidth="1"/>
    <col min="22" max="22" width="8.62962962962963" customWidth="1"/>
    <col min="23" max="26" width="6.62962962962963" customWidth="1"/>
    <col min="27" max="27" width="8.62962962962963" customWidth="1"/>
    <col min="28" max="31" width="6.62962962962963" customWidth="1"/>
    <col min="32" max="32" width="8.62962962962963" customWidth="1"/>
    <col min="33" max="35" width="6.62962962962963" customWidth="1"/>
  </cols>
  <sheetData>
    <row r="2" customHeight="1" spans="2:35">
      <c r="B2" s="3" t="s">
        <v>0</v>
      </c>
      <c r="C2" s="4"/>
      <c r="D2" s="4"/>
      <c r="E2" s="5"/>
      <c r="G2" s="3" t="s">
        <v>1</v>
      </c>
      <c r="H2" s="4"/>
      <c r="I2" s="4"/>
      <c r="J2" s="5"/>
      <c r="L2" s="3" t="s">
        <v>2</v>
      </c>
      <c r="M2" s="4"/>
      <c r="N2" s="4"/>
      <c r="O2" s="5"/>
      <c r="Q2" s="3" t="s">
        <v>3</v>
      </c>
      <c r="R2" s="4"/>
      <c r="S2" s="4"/>
      <c r="T2" s="5"/>
      <c r="V2" s="3" t="s">
        <v>4</v>
      </c>
      <c r="W2" s="4"/>
      <c r="X2" s="4"/>
      <c r="Y2" s="5"/>
      <c r="AA2" s="3" t="s">
        <v>5</v>
      </c>
      <c r="AB2" s="4"/>
      <c r="AC2" s="4"/>
      <c r="AD2" s="5"/>
      <c r="AF2" s="3" t="s">
        <v>6</v>
      </c>
      <c r="AG2" s="4"/>
      <c r="AH2" s="4"/>
      <c r="AI2" s="5"/>
    </row>
    <row r="3" customHeight="1" spans="2:35">
      <c r="B3" s="6" t="s">
        <v>7</v>
      </c>
      <c r="C3" s="7" t="s">
        <v>8</v>
      </c>
      <c r="D3" s="8" t="s">
        <v>9</v>
      </c>
      <c r="E3" s="9" t="s">
        <v>10</v>
      </c>
      <c r="F3" s="10"/>
      <c r="G3" s="6" t="s">
        <v>7</v>
      </c>
      <c r="H3" s="7" t="s">
        <v>8</v>
      </c>
      <c r="I3" s="8" t="s">
        <v>9</v>
      </c>
      <c r="J3" s="9" t="s">
        <v>10</v>
      </c>
      <c r="K3" s="10"/>
      <c r="L3" s="6" t="s">
        <v>7</v>
      </c>
      <c r="M3" s="7" t="s">
        <v>8</v>
      </c>
      <c r="N3" s="8" t="s">
        <v>9</v>
      </c>
      <c r="O3" s="9" t="s">
        <v>10</v>
      </c>
      <c r="P3" s="66"/>
      <c r="Q3" s="6" t="s">
        <v>7</v>
      </c>
      <c r="R3" s="71" t="s">
        <v>8</v>
      </c>
      <c r="S3" s="29" t="s">
        <v>9</v>
      </c>
      <c r="T3" s="30" t="s">
        <v>10</v>
      </c>
      <c r="U3" s="10"/>
      <c r="V3" s="6" t="s">
        <v>7</v>
      </c>
      <c r="W3" s="71" t="s">
        <v>8</v>
      </c>
      <c r="X3" s="29" t="s">
        <v>9</v>
      </c>
      <c r="Y3" s="30" t="s">
        <v>10</v>
      </c>
      <c r="Z3" s="10"/>
      <c r="AA3" s="6" t="s">
        <v>7</v>
      </c>
      <c r="AB3" s="71" t="s">
        <v>8</v>
      </c>
      <c r="AC3" s="29" t="s">
        <v>9</v>
      </c>
      <c r="AD3" s="30" t="s">
        <v>10</v>
      </c>
      <c r="AF3" s="6" t="s">
        <v>7</v>
      </c>
      <c r="AG3" s="71" t="s">
        <v>8</v>
      </c>
      <c r="AH3" s="29" t="s">
        <v>9</v>
      </c>
      <c r="AI3" s="30" t="s">
        <v>10</v>
      </c>
    </row>
    <row r="4" customHeight="1" spans="2:35">
      <c r="B4" s="11" t="s">
        <v>11</v>
      </c>
      <c r="C4" s="12">
        <v>18.5</v>
      </c>
      <c r="D4" s="13">
        <f>C4*1</f>
        <v>18.5</v>
      </c>
      <c r="E4" s="14">
        <f t="shared" ref="E4:E15" si="0">C4*1</f>
        <v>18.5</v>
      </c>
      <c r="F4" s="10"/>
      <c r="G4" s="11" t="s">
        <v>11</v>
      </c>
      <c r="H4" s="12">
        <v>19</v>
      </c>
      <c r="I4" s="13">
        <f>H4*1</f>
        <v>19</v>
      </c>
      <c r="J4" s="14">
        <f t="shared" ref="J4:J9" si="1">H4*2</f>
        <v>38</v>
      </c>
      <c r="K4" s="10"/>
      <c r="L4" s="11" t="s">
        <v>11</v>
      </c>
      <c r="M4" s="12">
        <v>17.1</v>
      </c>
      <c r="N4" s="13">
        <f>M4*1</f>
        <v>17.1</v>
      </c>
      <c r="O4" s="14">
        <f>M4*2</f>
        <v>34.2</v>
      </c>
      <c r="P4" s="66"/>
      <c r="Q4" s="11" t="s">
        <v>11</v>
      </c>
      <c r="R4" s="72">
        <v>19</v>
      </c>
      <c r="S4" s="73">
        <f t="shared" ref="S4:S16" si="2">R4*1</f>
        <v>19</v>
      </c>
      <c r="T4" s="74">
        <f t="shared" ref="T4:T10" si="3">R4*2</f>
        <v>38</v>
      </c>
      <c r="U4" s="10"/>
      <c r="V4" s="11" t="s">
        <v>11</v>
      </c>
      <c r="W4" s="72">
        <v>19.5</v>
      </c>
      <c r="X4" s="73">
        <f>W4*1</f>
        <v>19.5</v>
      </c>
      <c r="Y4" s="74">
        <f>W4*2</f>
        <v>39</v>
      </c>
      <c r="Z4" s="10"/>
      <c r="AA4" s="11" t="s">
        <v>11</v>
      </c>
      <c r="AB4" s="72">
        <v>19.5</v>
      </c>
      <c r="AC4" s="73">
        <f>AB4*1</f>
        <v>19.5</v>
      </c>
      <c r="AD4" s="74">
        <f>AB4*2</f>
        <v>39</v>
      </c>
      <c r="AF4" s="11" t="s">
        <v>11</v>
      </c>
      <c r="AG4" s="72">
        <v>19.5</v>
      </c>
      <c r="AH4" s="73">
        <f>AG4*1</f>
        <v>19.5</v>
      </c>
      <c r="AI4" s="74">
        <f>AG4*2</f>
        <v>39</v>
      </c>
    </row>
    <row r="5" customHeight="1" spans="2:35">
      <c r="B5" s="11" t="s">
        <v>12</v>
      </c>
      <c r="C5" s="12">
        <v>18.5</v>
      </c>
      <c r="D5" s="13">
        <f>C5*1</f>
        <v>18.5</v>
      </c>
      <c r="E5" s="14">
        <f t="shared" si="0"/>
        <v>18.5</v>
      </c>
      <c r="F5" s="10"/>
      <c r="G5" s="11" t="s">
        <v>12</v>
      </c>
      <c r="H5" s="12">
        <v>18.5</v>
      </c>
      <c r="I5" s="13">
        <f>H5*2</f>
        <v>37</v>
      </c>
      <c r="J5" s="14">
        <f t="shared" si="1"/>
        <v>37</v>
      </c>
      <c r="K5" s="10"/>
      <c r="L5" s="11" t="s">
        <v>12</v>
      </c>
      <c r="M5" s="12">
        <v>18.5</v>
      </c>
      <c r="N5" s="13">
        <f>M5*2</f>
        <v>37</v>
      </c>
      <c r="O5" s="14">
        <f>M5*2</f>
        <v>37</v>
      </c>
      <c r="P5" s="66"/>
      <c r="Q5" s="11" t="s">
        <v>12</v>
      </c>
      <c r="R5" s="72">
        <v>18.5</v>
      </c>
      <c r="S5" s="73">
        <f>R5*2</f>
        <v>37</v>
      </c>
      <c r="T5" s="74">
        <f t="shared" si="3"/>
        <v>37</v>
      </c>
      <c r="U5" s="10"/>
      <c r="V5" s="11" t="s">
        <v>12</v>
      </c>
      <c r="W5" s="72">
        <v>19.5</v>
      </c>
      <c r="X5" s="73">
        <f>W5*2</f>
        <v>39</v>
      </c>
      <c r="Y5" s="74">
        <f>W5*2</f>
        <v>39</v>
      </c>
      <c r="Z5" s="10"/>
      <c r="AA5" s="11" t="s">
        <v>12</v>
      </c>
      <c r="AB5" s="72">
        <v>19.5</v>
      </c>
      <c r="AC5" s="73">
        <f>AB5*2</f>
        <v>39</v>
      </c>
      <c r="AD5" s="74">
        <f>AB5*2</f>
        <v>39</v>
      </c>
      <c r="AF5" s="11" t="s">
        <v>12</v>
      </c>
      <c r="AG5" s="72">
        <v>19.5</v>
      </c>
      <c r="AH5" s="73">
        <f>AG5*2</f>
        <v>39</v>
      </c>
      <c r="AI5" s="74">
        <f t="shared" ref="AI5:AI7" si="4">AG5*2</f>
        <v>39</v>
      </c>
    </row>
    <row r="6" customHeight="1" spans="2:35">
      <c r="B6" s="11" t="s">
        <v>13</v>
      </c>
      <c r="C6" s="12">
        <v>21.3</v>
      </c>
      <c r="D6" s="13">
        <f>C6*1</f>
        <v>21.3</v>
      </c>
      <c r="E6" s="14">
        <f t="shared" si="0"/>
        <v>21.3</v>
      </c>
      <c r="F6" s="10"/>
      <c r="G6" s="11" t="s">
        <v>13</v>
      </c>
      <c r="H6" s="12">
        <v>13</v>
      </c>
      <c r="I6" s="13">
        <f>H6*3</f>
        <v>39</v>
      </c>
      <c r="J6" s="14">
        <f t="shared" si="1"/>
        <v>26</v>
      </c>
      <c r="K6" s="10"/>
      <c r="L6" s="11" t="s">
        <v>14</v>
      </c>
      <c r="M6" s="12">
        <v>18.5</v>
      </c>
      <c r="N6" s="13">
        <f>M6*4</f>
        <v>74</v>
      </c>
      <c r="O6" s="14">
        <f>M6*3</f>
        <v>55.5</v>
      </c>
      <c r="P6" s="66"/>
      <c r="Q6" s="11" t="s">
        <v>13</v>
      </c>
      <c r="R6" s="72">
        <v>18.5</v>
      </c>
      <c r="S6" s="73">
        <f>R6*3</f>
        <v>55.5</v>
      </c>
      <c r="T6" s="74">
        <f t="shared" si="3"/>
        <v>37</v>
      </c>
      <c r="U6" s="10"/>
      <c r="V6" s="11" t="s">
        <v>13</v>
      </c>
      <c r="W6" s="72">
        <v>14.2</v>
      </c>
      <c r="X6" s="73">
        <f>W6*3</f>
        <v>42.6</v>
      </c>
      <c r="Y6" s="74">
        <f>W6*2</f>
        <v>28.4</v>
      </c>
      <c r="Z6" s="10"/>
      <c r="AA6" s="11" t="s">
        <v>13</v>
      </c>
      <c r="AB6" s="72">
        <v>14.2</v>
      </c>
      <c r="AC6" s="73">
        <f>AB6*3</f>
        <v>42.6</v>
      </c>
      <c r="AD6" s="74">
        <f>AB6*2</f>
        <v>28.4</v>
      </c>
      <c r="AF6" s="11" t="s">
        <v>13</v>
      </c>
      <c r="AG6" s="72">
        <v>14.2</v>
      </c>
      <c r="AH6" s="73">
        <f>AG6*3</f>
        <v>42.6</v>
      </c>
      <c r="AI6" s="74">
        <f t="shared" si="4"/>
        <v>28.4</v>
      </c>
    </row>
    <row r="7" customHeight="1" spans="2:35">
      <c r="B7" s="15" t="s">
        <v>15</v>
      </c>
      <c r="C7" s="12">
        <v>3.6</v>
      </c>
      <c r="D7" s="13">
        <f>C7*2</f>
        <v>7.2</v>
      </c>
      <c r="E7" s="14">
        <f t="shared" si="0"/>
        <v>3.6</v>
      </c>
      <c r="F7" s="10"/>
      <c r="G7" s="15" t="s">
        <v>15</v>
      </c>
      <c r="H7" s="12">
        <v>10.4</v>
      </c>
      <c r="I7" s="13">
        <f>H7*5</f>
        <v>52</v>
      </c>
      <c r="J7" s="14">
        <f t="shared" si="1"/>
        <v>20.8</v>
      </c>
      <c r="K7" s="10"/>
      <c r="L7" s="15" t="s">
        <v>15</v>
      </c>
      <c r="M7" s="12">
        <v>3.7</v>
      </c>
      <c r="N7" s="13">
        <f>M7*1</f>
        <v>3.7</v>
      </c>
      <c r="O7" s="14">
        <f>M7*2</f>
        <v>7.4</v>
      </c>
      <c r="P7" s="66"/>
      <c r="Q7" s="15" t="s">
        <v>15</v>
      </c>
      <c r="R7" s="72">
        <v>4.5</v>
      </c>
      <c r="S7" s="73">
        <f>R7*4</f>
        <v>18</v>
      </c>
      <c r="T7" s="74">
        <f t="shared" si="3"/>
        <v>9</v>
      </c>
      <c r="U7" s="10"/>
      <c r="V7" s="15" t="s">
        <v>15</v>
      </c>
      <c r="W7" s="72">
        <v>4.5</v>
      </c>
      <c r="X7" s="73">
        <f>W7*4</f>
        <v>18</v>
      </c>
      <c r="Y7" s="74">
        <f>W7*2</f>
        <v>9</v>
      </c>
      <c r="Z7" s="10"/>
      <c r="AA7" s="15" t="s">
        <v>15</v>
      </c>
      <c r="AB7" s="72">
        <v>4.5</v>
      </c>
      <c r="AC7" s="73">
        <f>AB7*4</f>
        <v>18</v>
      </c>
      <c r="AD7" s="74">
        <f>AB7*2</f>
        <v>9</v>
      </c>
      <c r="AF7" s="15" t="s">
        <v>15</v>
      </c>
      <c r="AG7" s="72">
        <v>4.5</v>
      </c>
      <c r="AH7" s="73">
        <f>AG7*4</f>
        <v>18</v>
      </c>
      <c r="AI7" s="74">
        <f t="shared" si="4"/>
        <v>9</v>
      </c>
    </row>
    <row r="8" customHeight="1" spans="2:35">
      <c r="B8" s="16" t="s">
        <v>16</v>
      </c>
      <c r="C8" s="12">
        <v>8.1</v>
      </c>
      <c r="D8" s="13">
        <f>C8*1</f>
        <v>8.1</v>
      </c>
      <c r="E8" s="14">
        <f t="shared" si="0"/>
        <v>8.1</v>
      </c>
      <c r="F8" s="10"/>
      <c r="G8" s="16" t="s">
        <v>16</v>
      </c>
      <c r="H8" s="12">
        <v>17</v>
      </c>
      <c r="I8" s="13">
        <f>H8*1</f>
        <v>17</v>
      </c>
      <c r="J8" s="14">
        <f t="shared" si="1"/>
        <v>34</v>
      </c>
      <c r="K8" s="10"/>
      <c r="L8" s="16" t="s">
        <v>16</v>
      </c>
      <c r="M8" s="12">
        <v>7</v>
      </c>
      <c r="N8" s="13">
        <f>M8*2</f>
        <v>14</v>
      </c>
      <c r="O8" s="14">
        <f>M8*2</f>
        <v>14</v>
      </c>
      <c r="P8" s="66"/>
      <c r="Q8" s="16" t="s">
        <v>16</v>
      </c>
      <c r="R8" s="72">
        <v>7.5</v>
      </c>
      <c r="S8" s="73">
        <f>R8*2</f>
        <v>15</v>
      </c>
      <c r="T8" s="74">
        <f t="shared" si="3"/>
        <v>15</v>
      </c>
      <c r="U8" s="10"/>
      <c r="V8" s="16" t="s">
        <v>16</v>
      </c>
      <c r="W8" s="72">
        <v>7.5</v>
      </c>
      <c r="X8" s="73">
        <f>W8*2</f>
        <v>15</v>
      </c>
      <c r="Y8" s="74">
        <f>W8*2</f>
        <v>15</v>
      </c>
      <c r="Z8" s="10"/>
      <c r="AA8" s="16" t="s">
        <v>16</v>
      </c>
      <c r="AB8" s="72">
        <v>7.5</v>
      </c>
      <c r="AC8" s="73">
        <f>AB8*2</f>
        <v>15</v>
      </c>
      <c r="AD8" s="74">
        <f>AB8*2</f>
        <v>15</v>
      </c>
      <c r="AF8" s="16" t="s">
        <v>16</v>
      </c>
      <c r="AG8" s="72">
        <v>7.5</v>
      </c>
      <c r="AH8" s="73">
        <f>AG8*1</f>
        <v>7.5</v>
      </c>
      <c r="AI8" s="74">
        <f t="shared" ref="AI8:AI24" si="5">AG8*2</f>
        <v>15</v>
      </c>
    </row>
    <row r="9" customHeight="1" spans="2:35">
      <c r="B9" s="11" t="s">
        <v>17</v>
      </c>
      <c r="C9" s="12">
        <v>23.2</v>
      </c>
      <c r="D9" s="13"/>
      <c r="E9" s="14">
        <f t="shared" si="0"/>
        <v>23.2</v>
      </c>
      <c r="F9" s="10"/>
      <c r="G9" s="11" t="s">
        <v>17</v>
      </c>
      <c r="H9" s="12">
        <v>18.5</v>
      </c>
      <c r="I9" s="13">
        <f>H9*2</f>
        <v>37</v>
      </c>
      <c r="J9" s="14">
        <f t="shared" si="1"/>
        <v>37</v>
      </c>
      <c r="K9" s="10"/>
      <c r="L9" s="11" t="s">
        <v>17</v>
      </c>
      <c r="M9" s="12">
        <v>18.5</v>
      </c>
      <c r="N9" s="13">
        <f t="shared" ref="N9:N24" si="6">M9*1</f>
        <v>18.5</v>
      </c>
      <c r="O9" s="14">
        <f>M9*2</f>
        <v>37</v>
      </c>
      <c r="P9" s="66"/>
      <c r="Q9" s="11" t="s">
        <v>17</v>
      </c>
      <c r="R9" s="72">
        <v>18.5</v>
      </c>
      <c r="S9" s="73">
        <f t="shared" si="2"/>
        <v>18.5</v>
      </c>
      <c r="T9" s="74">
        <f t="shared" si="3"/>
        <v>37</v>
      </c>
      <c r="U9" s="10"/>
      <c r="V9" s="11" t="s">
        <v>17</v>
      </c>
      <c r="W9" s="72">
        <v>19.5</v>
      </c>
      <c r="X9" s="73">
        <f>W9*1</f>
        <v>19.5</v>
      </c>
      <c r="Y9" s="74">
        <f>W9*1</f>
        <v>19.5</v>
      </c>
      <c r="Z9" s="10"/>
      <c r="AA9" s="11" t="s">
        <v>17</v>
      </c>
      <c r="AB9" s="72">
        <v>19.5</v>
      </c>
      <c r="AC9" s="73">
        <f>AB9*1</f>
        <v>19.5</v>
      </c>
      <c r="AD9" s="74">
        <f>AB9*1</f>
        <v>19.5</v>
      </c>
      <c r="AF9" s="11" t="s">
        <v>17</v>
      </c>
      <c r="AG9" s="72">
        <v>19.5</v>
      </c>
      <c r="AH9" s="73">
        <f>AG9*0</f>
        <v>0</v>
      </c>
      <c r="AI9" s="74">
        <f>AG9*1</f>
        <v>19.5</v>
      </c>
    </row>
    <row r="10" customHeight="1" spans="2:35">
      <c r="B10" s="17" t="s">
        <v>18</v>
      </c>
      <c r="C10" s="12">
        <v>17.7</v>
      </c>
      <c r="D10" s="13">
        <f>C10*1</f>
        <v>17.7</v>
      </c>
      <c r="E10" s="14">
        <f t="shared" si="0"/>
        <v>17.7</v>
      </c>
      <c r="F10" s="10"/>
      <c r="G10" s="17" t="s">
        <v>18</v>
      </c>
      <c r="H10" s="12">
        <v>18.5</v>
      </c>
      <c r="I10" s="67">
        <f>H10*3</f>
        <v>55.5</v>
      </c>
      <c r="J10" s="68">
        <f>H10*3</f>
        <v>55.5</v>
      </c>
      <c r="K10" s="10"/>
      <c r="L10" s="17" t="s">
        <v>18</v>
      </c>
      <c r="M10" s="12">
        <v>25.8</v>
      </c>
      <c r="N10" s="13"/>
      <c r="O10" s="14">
        <f>M10*2</f>
        <v>51.6</v>
      </c>
      <c r="P10" s="66"/>
      <c r="Q10" s="17" t="s">
        <v>18</v>
      </c>
      <c r="R10" s="72">
        <v>25.2</v>
      </c>
      <c r="S10" s="73"/>
      <c r="T10" s="74">
        <f t="shared" si="3"/>
        <v>50.4</v>
      </c>
      <c r="U10" s="10"/>
      <c r="V10" s="17" t="s">
        <v>18</v>
      </c>
      <c r="W10" s="72">
        <v>19.5</v>
      </c>
      <c r="X10" s="73">
        <f>W10*0</f>
        <v>0</v>
      </c>
      <c r="Y10" s="74">
        <f>W10*2</f>
        <v>39</v>
      </c>
      <c r="Z10" s="10"/>
      <c r="AA10" s="17" t="s">
        <v>18</v>
      </c>
      <c r="AB10" s="72">
        <v>19.5</v>
      </c>
      <c r="AC10" s="73">
        <f>AB10*0</f>
        <v>0</v>
      </c>
      <c r="AD10" s="74">
        <f>AB10*2</f>
        <v>39</v>
      </c>
      <c r="AF10" s="17" t="s">
        <v>18</v>
      </c>
      <c r="AG10" s="72">
        <v>19.5</v>
      </c>
      <c r="AH10" s="73">
        <f>AG10*1</f>
        <v>19.5</v>
      </c>
      <c r="AI10" s="74">
        <f>AG10*3</f>
        <v>58.5</v>
      </c>
    </row>
    <row r="11" customHeight="1" spans="2:35">
      <c r="B11" s="11" t="s">
        <v>19</v>
      </c>
      <c r="C11" s="12">
        <v>11.6</v>
      </c>
      <c r="D11" s="13">
        <f>C11*1</f>
        <v>11.6</v>
      </c>
      <c r="E11" s="14">
        <f t="shared" si="0"/>
        <v>11.6</v>
      </c>
      <c r="F11" s="10"/>
      <c r="G11" s="11" t="s">
        <v>19</v>
      </c>
      <c r="H11" s="12">
        <v>18.5</v>
      </c>
      <c r="I11" s="13">
        <f>H11*4</f>
        <v>74</v>
      </c>
      <c r="J11" s="14">
        <f>H11*3</f>
        <v>55.5</v>
      </c>
      <c r="K11" s="10"/>
      <c r="L11" s="11" t="s">
        <v>19</v>
      </c>
      <c r="M11" s="12">
        <v>18.5</v>
      </c>
      <c r="N11" s="13">
        <f t="shared" si="6"/>
        <v>18.5</v>
      </c>
      <c r="O11" s="14">
        <f>M11*3</f>
        <v>55.5</v>
      </c>
      <c r="P11" s="66"/>
      <c r="Q11" s="11" t="s">
        <v>19</v>
      </c>
      <c r="R11" s="72">
        <v>18.5</v>
      </c>
      <c r="S11" s="73">
        <f t="shared" si="2"/>
        <v>18.5</v>
      </c>
      <c r="T11" s="74">
        <f t="shared" ref="T11:T16" si="7">R11*3</f>
        <v>55.5</v>
      </c>
      <c r="U11" s="10"/>
      <c r="V11" s="11" t="s">
        <v>19</v>
      </c>
      <c r="W11" s="72">
        <v>19.5</v>
      </c>
      <c r="X11" s="73">
        <f>W11*1</f>
        <v>19.5</v>
      </c>
      <c r="Y11" s="74">
        <f t="shared" ref="Y11:Y16" si="8">W11*3</f>
        <v>58.5</v>
      </c>
      <c r="Z11" s="10"/>
      <c r="AA11" s="11" t="s">
        <v>19</v>
      </c>
      <c r="AB11" s="72">
        <v>19.5</v>
      </c>
      <c r="AC11" s="73">
        <f>AB11*1</f>
        <v>19.5</v>
      </c>
      <c r="AD11" s="74">
        <f t="shared" ref="AD11:AD16" si="9">AB11*3</f>
        <v>58.5</v>
      </c>
      <c r="AF11" s="11" t="s">
        <v>19</v>
      </c>
      <c r="AG11" s="72">
        <v>19.5</v>
      </c>
      <c r="AH11" s="73">
        <f>AG11*2</f>
        <v>39</v>
      </c>
      <c r="AI11" s="74">
        <f>AG11*3</f>
        <v>58.5</v>
      </c>
    </row>
    <row r="12" customHeight="1" spans="2:35">
      <c r="B12" s="11" t="s">
        <v>20</v>
      </c>
      <c r="C12" s="12">
        <v>27</v>
      </c>
      <c r="D12" s="13">
        <f>C12*2</f>
        <v>54</v>
      </c>
      <c r="E12" s="14">
        <f t="shared" si="0"/>
        <v>27</v>
      </c>
      <c r="F12" s="10"/>
      <c r="G12" s="11" t="s">
        <v>20</v>
      </c>
      <c r="H12" s="12">
        <v>18.5</v>
      </c>
      <c r="I12" s="13">
        <f>H12*5</f>
        <v>92.5</v>
      </c>
      <c r="J12" s="14">
        <f>H12*3</f>
        <v>55.5</v>
      </c>
      <c r="K12" s="10"/>
      <c r="L12" s="11" t="s">
        <v>20</v>
      </c>
      <c r="M12" s="12">
        <v>18.5</v>
      </c>
      <c r="N12" s="13">
        <f>M12*3</f>
        <v>55.5</v>
      </c>
      <c r="O12" s="14">
        <f>M12*2</f>
        <v>37</v>
      </c>
      <c r="P12" s="66"/>
      <c r="Q12" s="11" t="s">
        <v>20</v>
      </c>
      <c r="R12" s="72">
        <v>18.5</v>
      </c>
      <c r="S12" s="72">
        <f>R12*2</f>
        <v>37</v>
      </c>
      <c r="T12" s="74">
        <f t="shared" si="7"/>
        <v>55.5</v>
      </c>
      <c r="U12" s="10"/>
      <c r="V12" s="11" t="s">
        <v>20</v>
      </c>
      <c r="W12" s="72">
        <v>19.5</v>
      </c>
      <c r="X12" s="72">
        <f>W12*2</f>
        <v>39</v>
      </c>
      <c r="Y12" s="74">
        <f t="shared" si="8"/>
        <v>58.5</v>
      </c>
      <c r="Z12" s="10"/>
      <c r="AA12" s="11" t="s">
        <v>20</v>
      </c>
      <c r="AB12" s="72">
        <v>19.5</v>
      </c>
      <c r="AC12" s="72">
        <f>AB12*2</f>
        <v>39</v>
      </c>
      <c r="AD12" s="74">
        <f t="shared" si="9"/>
        <v>58.5</v>
      </c>
      <c r="AF12" s="11" t="s">
        <v>20</v>
      </c>
      <c r="AG12" s="72">
        <v>19.5</v>
      </c>
      <c r="AH12" s="72">
        <f>AG12*3</f>
        <v>58.5</v>
      </c>
      <c r="AI12" s="74">
        <f>AG12*3</f>
        <v>58.5</v>
      </c>
    </row>
    <row r="13" customHeight="1" spans="2:35">
      <c r="B13" s="11" t="s">
        <v>21</v>
      </c>
      <c r="C13" s="12">
        <v>15</v>
      </c>
      <c r="D13" s="13">
        <f>C13*2</f>
        <v>30</v>
      </c>
      <c r="E13" s="14">
        <f t="shared" si="0"/>
        <v>15</v>
      </c>
      <c r="F13" s="10"/>
      <c r="G13" s="11" t="s">
        <v>21</v>
      </c>
      <c r="H13" s="12">
        <v>15</v>
      </c>
      <c r="I13" s="12">
        <f>H13*6</f>
        <v>90</v>
      </c>
      <c r="J13" s="14">
        <f>H13*3</f>
        <v>45</v>
      </c>
      <c r="K13" s="10"/>
      <c r="L13" s="11" t="s">
        <v>22</v>
      </c>
      <c r="M13" s="12">
        <v>19.5</v>
      </c>
      <c r="N13" s="13">
        <f>M13*4</f>
        <v>78</v>
      </c>
      <c r="O13" s="14">
        <f>M13*4</f>
        <v>78</v>
      </c>
      <c r="P13" s="66"/>
      <c r="Q13" s="11" t="s">
        <v>21</v>
      </c>
      <c r="R13" s="72">
        <v>18.5</v>
      </c>
      <c r="S13" s="72">
        <f>R13*3</f>
        <v>55.5</v>
      </c>
      <c r="T13" s="74">
        <f>R13*4</f>
        <v>74</v>
      </c>
      <c r="U13" s="10"/>
      <c r="V13" s="11" t="s">
        <v>21</v>
      </c>
      <c r="W13" s="72">
        <v>19.5</v>
      </c>
      <c r="X13" s="72">
        <f>W13*3</f>
        <v>58.5</v>
      </c>
      <c r="Y13" s="74">
        <f t="shared" si="8"/>
        <v>58.5</v>
      </c>
      <c r="Z13" s="10"/>
      <c r="AA13" s="11" t="s">
        <v>21</v>
      </c>
      <c r="AB13" s="72">
        <v>19.5</v>
      </c>
      <c r="AC13" s="72">
        <f>AB13*3</f>
        <v>58.5</v>
      </c>
      <c r="AD13" s="74">
        <f t="shared" si="9"/>
        <v>58.5</v>
      </c>
      <c r="AF13" s="11" t="s">
        <v>21</v>
      </c>
      <c r="AG13" s="72">
        <v>19.5</v>
      </c>
      <c r="AH13" s="72">
        <f>AG13*4</f>
        <v>78</v>
      </c>
      <c r="AI13" s="74">
        <f>AG13*3</f>
        <v>58.5</v>
      </c>
    </row>
    <row r="14" customHeight="1" spans="2:35">
      <c r="B14" s="15" t="s">
        <v>23</v>
      </c>
      <c r="C14" s="12">
        <v>3.7</v>
      </c>
      <c r="D14" s="13">
        <f>C14*3</f>
        <v>11.1</v>
      </c>
      <c r="E14" s="14">
        <f t="shared" si="0"/>
        <v>3.7</v>
      </c>
      <c r="F14" s="10"/>
      <c r="G14" s="15" t="s">
        <v>23</v>
      </c>
      <c r="H14" s="12">
        <v>5</v>
      </c>
      <c r="I14" s="12">
        <f>H14*7</f>
        <v>35</v>
      </c>
      <c r="J14" s="14">
        <f>H14*3</f>
        <v>15</v>
      </c>
      <c r="K14" s="10"/>
      <c r="L14" s="15" t="s">
        <v>23</v>
      </c>
      <c r="M14" s="12">
        <v>3.5</v>
      </c>
      <c r="N14" s="13">
        <f>M14*1</f>
        <v>3.5</v>
      </c>
      <c r="O14" s="14">
        <f>M14*2</f>
        <v>7</v>
      </c>
      <c r="P14" s="66"/>
      <c r="Q14" s="15" t="s">
        <v>23</v>
      </c>
      <c r="R14" s="72">
        <v>4.5</v>
      </c>
      <c r="S14" s="72">
        <f>R14*3</f>
        <v>13.5</v>
      </c>
      <c r="T14" s="74">
        <f>R14*4</f>
        <v>18</v>
      </c>
      <c r="U14" s="10"/>
      <c r="V14" s="15" t="s">
        <v>23</v>
      </c>
      <c r="W14" s="72">
        <v>4.5</v>
      </c>
      <c r="X14" s="72">
        <f>W14*2</f>
        <v>9</v>
      </c>
      <c r="Y14" s="74">
        <f t="shared" si="8"/>
        <v>13.5</v>
      </c>
      <c r="Z14" s="10"/>
      <c r="AA14" s="15" t="s">
        <v>23</v>
      </c>
      <c r="AB14" s="72">
        <v>4.5</v>
      </c>
      <c r="AC14" s="72">
        <f>AB14*2</f>
        <v>9</v>
      </c>
      <c r="AD14" s="74">
        <f t="shared" si="9"/>
        <v>13.5</v>
      </c>
      <c r="AF14" s="15" t="s">
        <v>23</v>
      </c>
      <c r="AG14" s="72">
        <v>4.5</v>
      </c>
      <c r="AH14" s="72">
        <f>AG14*2</f>
        <v>9</v>
      </c>
      <c r="AI14" s="74">
        <f>AG14*3</f>
        <v>13.5</v>
      </c>
    </row>
    <row r="15" customHeight="1" spans="2:35">
      <c r="B15" s="16" t="s">
        <v>24</v>
      </c>
      <c r="C15" s="13">
        <v>6</v>
      </c>
      <c r="D15" s="13">
        <f>C15*1</f>
        <v>6</v>
      </c>
      <c r="E15" s="14">
        <f t="shared" si="0"/>
        <v>6</v>
      </c>
      <c r="F15" s="10"/>
      <c r="G15" s="16" t="s">
        <v>24</v>
      </c>
      <c r="H15" s="12">
        <v>7</v>
      </c>
      <c r="I15" s="12">
        <f>H15*8</f>
        <v>56</v>
      </c>
      <c r="J15" s="14">
        <f>H15*5</f>
        <v>35</v>
      </c>
      <c r="K15" s="10"/>
      <c r="L15" s="16" t="s">
        <v>24</v>
      </c>
      <c r="M15" s="12">
        <v>7.7</v>
      </c>
      <c r="N15" s="12">
        <f>M15*10</f>
        <v>77</v>
      </c>
      <c r="O15" s="69">
        <f>M15*5</f>
        <v>38.5</v>
      </c>
      <c r="P15" s="66"/>
      <c r="Q15" s="16" t="s">
        <v>24</v>
      </c>
      <c r="R15" s="72">
        <v>7</v>
      </c>
      <c r="S15" s="72">
        <f>R15*2</f>
        <v>14</v>
      </c>
      <c r="T15" s="74">
        <f t="shared" si="7"/>
        <v>21</v>
      </c>
      <c r="U15" s="10"/>
      <c r="V15" s="16" t="s">
        <v>24</v>
      </c>
      <c r="W15" s="72">
        <v>7.5</v>
      </c>
      <c r="X15" s="72">
        <f>W15*2</f>
        <v>15</v>
      </c>
      <c r="Y15" s="74">
        <f t="shared" si="8"/>
        <v>22.5</v>
      </c>
      <c r="Z15" s="10"/>
      <c r="AA15" s="16" t="s">
        <v>24</v>
      </c>
      <c r="AB15" s="72">
        <v>7.5</v>
      </c>
      <c r="AC15" s="72">
        <f>AB15*2</f>
        <v>15</v>
      </c>
      <c r="AD15" s="74">
        <f t="shared" si="9"/>
        <v>22.5</v>
      </c>
      <c r="AF15" s="16" t="s">
        <v>24</v>
      </c>
      <c r="AG15" s="72">
        <v>7.5</v>
      </c>
      <c r="AH15" s="73"/>
      <c r="AI15" s="74">
        <f t="shared" si="5"/>
        <v>15</v>
      </c>
    </row>
    <row r="16" customHeight="1" spans="2:35">
      <c r="B16" s="11" t="s">
        <v>25</v>
      </c>
      <c r="C16" s="13"/>
      <c r="D16" s="13"/>
      <c r="E16" s="14"/>
      <c r="F16" s="10"/>
      <c r="G16" s="11" t="s">
        <v>25</v>
      </c>
      <c r="H16" s="12">
        <v>16.8</v>
      </c>
      <c r="I16" s="13">
        <f>H16*7</f>
        <v>117.6</v>
      </c>
      <c r="J16" s="14">
        <f>H16*3</f>
        <v>50.4</v>
      </c>
      <c r="K16" s="10"/>
      <c r="L16" s="11" t="s">
        <v>25</v>
      </c>
      <c r="M16" s="12">
        <v>18.5</v>
      </c>
      <c r="N16" s="13">
        <f>M16*8</f>
        <v>148</v>
      </c>
      <c r="O16" s="14">
        <f>M16*3</f>
        <v>55.5</v>
      </c>
      <c r="P16" s="66"/>
      <c r="Q16" s="11" t="s">
        <v>25</v>
      </c>
      <c r="R16" s="72">
        <v>18.5</v>
      </c>
      <c r="S16" s="73">
        <f t="shared" si="2"/>
        <v>18.5</v>
      </c>
      <c r="T16" s="74">
        <f t="shared" si="7"/>
        <v>55.5</v>
      </c>
      <c r="U16" s="10"/>
      <c r="V16" s="11" t="s">
        <v>25</v>
      </c>
      <c r="W16" s="72">
        <v>19.5</v>
      </c>
      <c r="X16" s="73">
        <f>W16*1</f>
        <v>19.5</v>
      </c>
      <c r="Y16" s="74">
        <f t="shared" si="8"/>
        <v>58.5</v>
      </c>
      <c r="Z16" s="10"/>
      <c r="AA16" s="11" t="s">
        <v>25</v>
      </c>
      <c r="AB16" s="72">
        <v>19.5</v>
      </c>
      <c r="AC16" s="73">
        <f>AB16*1</f>
        <v>19.5</v>
      </c>
      <c r="AD16" s="74">
        <f t="shared" si="9"/>
        <v>58.5</v>
      </c>
      <c r="AF16" s="11" t="s">
        <v>25</v>
      </c>
      <c r="AG16" s="72">
        <v>19.5</v>
      </c>
      <c r="AH16" s="73">
        <f t="shared" ref="AH16:AH25" si="10">AG16*1</f>
        <v>19.5</v>
      </c>
      <c r="AI16" s="74">
        <f>AG16*3</f>
        <v>58.5</v>
      </c>
    </row>
    <row r="17" customHeight="1" spans="2:35">
      <c r="B17" s="11" t="s">
        <v>26</v>
      </c>
      <c r="C17" s="13"/>
      <c r="D17" s="13"/>
      <c r="E17" s="14"/>
      <c r="F17" s="10"/>
      <c r="G17" s="11" t="s">
        <v>26</v>
      </c>
      <c r="H17" s="12">
        <v>18.5</v>
      </c>
      <c r="I17" s="13">
        <f>H17*6</f>
        <v>111</v>
      </c>
      <c r="J17" s="14">
        <f>H17*2</f>
        <v>37</v>
      </c>
      <c r="K17" s="10"/>
      <c r="L17" s="11" t="s">
        <v>26</v>
      </c>
      <c r="M17" s="12">
        <v>18.5</v>
      </c>
      <c r="N17" s="12">
        <f>M17*7</f>
        <v>129.5</v>
      </c>
      <c r="O17" s="14">
        <f>M17*3</f>
        <v>55.5</v>
      </c>
      <c r="P17" s="66"/>
      <c r="Q17" s="11" t="s">
        <v>26</v>
      </c>
      <c r="R17" s="72">
        <v>18.5</v>
      </c>
      <c r="S17" s="75"/>
      <c r="T17" s="74">
        <f>R17*2</f>
        <v>37</v>
      </c>
      <c r="U17" s="10"/>
      <c r="V17" s="11" t="s">
        <v>26</v>
      </c>
      <c r="W17" s="72">
        <v>26.8</v>
      </c>
      <c r="X17" s="75">
        <f>W17*0</f>
        <v>0</v>
      </c>
      <c r="Y17" s="74">
        <f>W17*2</f>
        <v>53.6</v>
      </c>
      <c r="Z17" s="10"/>
      <c r="AA17" s="11" t="s">
        <v>26</v>
      </c>
      <c r="AB17" s="72">
        <v>26.8</v>
      </c>
      <c r="AC17" s="75">
        <f>AB17*0</f>
        <v>0</v>
      </c>
      <c r="AD17" s="74">
        <f>AB17*2</f>
        <v>53.6</v>
      </c>
      <c r="AF17" s="11" t="s">
        <v>26</v>
      </c>
      <c r="AG17" s="72">
        <v>26.8</v>
      </c>
      <c r="AH17" s="75">
        <f>AG17*2</f>
        <v>53.6</v>
      </c>
      <c r="AI17" s="74">
        <f>AG17*3</f>
        <v>80.4</v>
      </c>
    </row>
    <row r="18" customHeight="1" spans="2:35">
      <c r="B18" s="11" t="s">
        <v>27</v>
      </c>
      <c r="C18" s="13"/>
      <c r="D18" s="13"/>
      <c r="E18" s="14"/>
      <c r="F18" s="10"/>
      <c r="G18" s="11" t="s">
        <v>27</v>
      </c>
      <c r="H18" s="12">
        <v>18.5</v>
      </c>
      <c r="I18" s="13">
        <f>H18*5</f>
        <v>92.5</v>
      </c>
      <c r="J18" s="14">
        <f>H18*2</f>
        <v>37</v>
      </c>
      <c r="K18" s="10"/>
      <c r="L18" s="11" t="s">
        <v>27</v>
      </c>
      <c r="M18" s="12">
        <v>18.5</v>
      </c>
      <c r="N18" s="12">
        <f>M18*6</f>
        <v>111</v>
      </c>
      <c r="O18" s="14">
        <f>M18*3</f>
        <v>55.5</v>
      </c>
      <c r="P18" s="66"/>
      <c r="Q18" s="11" t="s">
        <v>27</v>
      </c>
      <c r="R18" s="72">
        <v>19</v>
      </c>
      <c r="S18" s="73">
        <f>R18*1</f>
        <v>19</v>
      </c>
      <c r="T18" s="74">
        <f>R18*3</f>
        <v>57</v>
      </c>
      <c r="U18" s="10"/>
      <c r="V18" s="11" t="s">
        <v>27</v>
      </c>
      <c r="W18" s="72">
        <v>20</v>
      </c>
      <c r="X18" s="73">
        <f>W18*1</f>
        <v>20</v>
      </c>
      <c r="Y18" s="74">
        <f>W18*3</f>
        <v>60</v>
      </c>
      <c r="Z18" s="10"/>
      <c r="AA18" s="11" t="s">
        <v>27</v>
      </c>
      <c r="AB18" s="72">
        <v>20</v>
      </c>
      <c r="AC18" s="73">
        <f>AB18*1</f>
        <v>20</v>
      </c>
      <c r="AD18" s="74">
        <f>AB18*3</f>
        <v>60</v>
      </c>
      <c r="AF18" s="11" t="s">
        <v>27</v>
      </c>
      <c r="AG18" s="72">
        <v>20</v>
      </c>
      <c r="AH18" s="73">
        <f>AG18*3</f>
        <v>60</v>
      </c>
      <c r="AI18" s="74">
        <f>AG18*3</f>
        <v>60</v>
      </c>
    </row>
    <row r="19" customHeight="1" spans="2:35">
      <c r="B19" s="11" t="s">
        <v>28</v>
      </c>
      <c r="C19" s="13"/>
      <c r="D19" s="13"/>
      <c r="E19" s="14"/>
      <c r="F19" s="10"/>
      <c r="G19" s="11" t="s">
        <v>28</v>
      </c>
      <c r="H19" s="12">
        <v>18.5</v>
      </c>
      <c r="I19" s="13">
        <f>H19*4</f>
        <v>74</v>
      </c>
      <c r="J19" s="14">
        <f>H19*2</f>
        <v>37</v>
      </c>
      <c r="K19" s="10"/>
      <c r="L19" s="11" t="s">
        <v>28</v>
      </c>
      <c r="M19" s="12">
        <v>21</v>
      </c>
      <c r="N19" s="12">
        <f>M19*5</f>
        <v>105</v>
      </c>
      <c r="O19" s="14">
        <f>M19*1</f>
        <v>21</v>
      </c>
      <c r="P19" s="66"/>
      <c r="Q19" s="11" t="s">
        <v>28</v>
      </c>
      <c r="R19" s="72">
        <v>20.5</v>
      </c>
      <c r="S19" s="73">
        <f>R19*2</f>
        <v>41</v>
      </c>
      <c r="T19" s="74">
        <f t="shared" ref="T19:T25" si="11">R19*2</f>
        <v>41</v>
      </c>
      <c r="U19" s="10"/>
      <c r="V19" s="11" t="s">
        <v>28</v>
      </c>
      <c r="W19" s="72">
        <v>21.5</v>
      </c>
      <c r="X19" s="73">
        <f>W19*2</f>
        <v>43</v>
      </c>
      <c r="Y19" s="74">
        <f>W19*2</f>
        <v>43</v>
      </c>
      <c r="Z19" s="10"/>
      <c r="AA19" s="11" t="s">
        <v>28</v>
      </c>
      <c r="AB19" s="72">
        <v>21.5</v>
      </c>
      <c r="AC19" s="73">
        <f>AB19*2</f>
        <v>43</v>
      </c>
      <c r="AD19" s="74">
        <f>AB19*2</f>
        <v>43</v>
      </c>
      <c r="AF19" s="11" t="s">
        <v>28</v>
      </c>
      <c r="AG19" s="72">
        <v>21.5</v>
      </c>
      <c r="AH19" s="73">
        <f>AG19*4</f>
        <v>86</v>
      </c>
      <c r="AI19" s="74">
        <f>AG19*2</f>
        <v>43</v>
      </c>
    </row>
    <row r="20" customHeight="1" spans="2:35">
      <c r="B20" s="11" t="s">
        <v>29</v>
      </c>
      <c r="C20" s="13"/>
      <c r="D20" s="13"/>
      <c r="E20" s="14"/>
      <c r="F20" s="10"/>
      <c r="G20" s="11" t="s">
        <v>29</v>
      </c>
      <c r="H20" s="12">
        <v>16.1</v>
      </c>
      <c r="I20" s="13">
        <f>H20*3</f>
        <v>48.3</v>
      </c>
      <c r="J20" s="14">
        <f>H20*2</f>
        <v>32.2</v>
      </c>
      <c r="K20" s="10"/>
      <c r="L20" s="11" t="s">
        <v>29</v>
      </c>
      <c r="M20" s="12">
        <v>19.5</v>
      </c>
      <c r="N20" s="13">
        <f>M20*3</f>
        <v>58.5</v>
      </c>
      <c r="O20" s="69">
        <f>M20*2</f>
        <v>39</v>
      </c>
      <c r="P20" s="66"/>
      <c r="Q20" s="11" t="s">
        <v>29</v>
      </c>
      <c r="R20" s="72">
        <v>18.5</v>
      </c>
      <c r="S20" s="72">
        <f>R20*3</f>
        <v>55.5</v>
      </c>
      <c r="T20" s="74">
        <f t="shared" si="11"/>
        <v>37</v>
      </c>
      <c r="U20" s="10"/>
      <c r="V20" s="11" t="s">
        <v>29</v>
      </c>
      <c r="W20" s="72">
        <v>20.5</v>
      </c>
      <c r="X20" s="72">
        <f>W20*3</f>
        <v>61.5</v>
      </c>
      <c r="Y20" s="74">
        <f>W20*2</f>
        <v>41</v>
      </c>
      <c r="Z20" s="10"/>
      <c r="AA20" s="11" t="s">
        <v>29</v>
      </c>
      <c r="AB20" s="72">
        <v>20.5</v>
      </c>
      <c r="AC20" s="72">
        <f>AB20*3</f>
        <v>61.5</v>
      </c>
      <c r="AD20" s="74">
        <f>AB20*2</f>
        <v>41</v>
      </c>
      <c r="AF20" s="11" t="s">
        <v>29</v>
      </c>
      <c r="AG20" s="72">
        <v>20.5</v>
      </c>
      <c r="AH20" s="72">
        <f>AG20*5</f>
        <v>102.5</v>
      </c>
      <c r="AI20" s="74">
        <f t="shared" si="5"/>
        <v>41</v>
      </c>
    </row>
    <row r="21" customHeight="1" spans="2:35">
      <c r="B21" s="18" t="s">
        <v>30</v>
      </c>
      <c r="C21" s="13"/>
      <c r="D21" s="13"/>
      <c r="E21" s="14"/>
      <c r="F21" s="10"/>
      <c r="G21" s="18" t="s">
        <v>31</v>
      </c>
      <c r="H21" s="12">
        <v>18.5</v>
      </c>
      <c r="I21" s="13">
        <f>H21*2</f>
        <v>37</v>
      </c>
      <c r="J21" s="14">
        <f>H21*2</f>
        <v>37</v>
      </c>
      <c r="K21" s="10"/>
      <c r="L21" s="18" t="s">
        <v>31</v>
      </c>
      <c r="M21" s="12">
        <v>19.5</v>
      </c>
      <c r="N21" s="13">
        <f>M21*3</f>
        <v>58.5</v>
      </c>
      <c r="O21" s="14">
        <f>M21*2</f>
        <v>39</v>
      </c>
      <c r="P21" s="66"/>
      <c r="Q21" s="18" t="s">
        <v>30</v>
      </c>
      <c r="R21" s="72">
        <v>4.5</v>
      </c>
      <c r="S21" s="73">
        <f>R21*4</f>
        <v>18</v>
      </c>
      <c r="T21" s="74">
        <f t="shared" si="11"/>
        <v>9</v>
      </c>
      <c r="U21" s="10"/>
      <c r="V21" s="18" t="s">
        <v>30</v>
      </c>
      <c r="W21" s="72">
        <v>4.5</v>
      </c>
      <c r="X21" s="73">
        <f>W21*2</f>
        <v>9</v>
      </c>
      <c r="Y21" s="74">
        <f>W21*3</f>
        <v>13.5</v>
      </c>
      <c r="Z21" s="10"/>
      <c r="AA21" s="18" t="s">
        <v>30</v>
      </c>
      <c r="AB21" s="72">
        <v>4.5</v>
      </c>
      <c r="AC21" s="73">
        <f>AB21*2</f>
        <v>9</v>
      </c>
      <c r="AD21" s="74">
        <f>AB21*3</f>
        <v>13.5</v>
      </c>
      <c r="AF21" s="18" t="s">
        <v>30</v>
      </c>
      <c r="AG21" s="72">
        <v>4.5</v>
      </c>
      <c r="AH21" s="73">
        <f>AG21*7</f>
        <v>31.5</v>
      </c>
      <c r="AI21" s="74">
        <f>AG21*3</f>
        <v>13.5</v>
      </c>
    </row>
    <row r="22" customHeight="1" spans="2:35">
      <c r="B22" s="18" t="s">
        <v>32</v>
      </c>
      <c r="C22" s="13"/>
      <c r="D22" s="13"/>
      <c r="E22" s="14"/>
      <c r="F22" s="10"/>
      <c r="G22" s="18"/>
      <c r="H22" s="12"/>
      <c r="I22" s="13"/>
      <c r="J22" s="14"/>
      <c r="K22" s="10"/>
      <c r="L22" s="18"/>
      <c r="M22" s="12"/>
      <c r="N22" s="13"/>
      <c r="O22" s="14"/>
      <c r="P22" s="66"/>
      <c r="Q22" s="18" t="s">
        <v>32</v>
      </c>
      <c r="R22" s="72">
        <v>7.5</v>
      </c>
      <c r="S22" s="73">
        <f>R22*4</f>
        <v>30</v>
      </c>
      <c r="T22" s="74">
        <f t="shared" si="11"/>
        <v>15</v>
      </c>
      <c r="U22" s="10"/>
      <c r="V22" s="18" t="s">
        <v>32</v>
      </c>
      <c r="W22" s="72">
        <v>7.5</v>
      </c>
      <c r="X22" s="73">
        <f>W22*4</f>
        <v>30</v>
      </c>
      <c r="Y22" s="74">
        <f>W22*3</f>
        <v>22.5</v>
      </c>
      <c r="Z22" s="10"/>
      <c r="AA22" s="18" t="s">
        <v>32</v>
      </c>
      <c r="AB22" s="72">
        <v>7.5</v>
      </c>
      <c r="AC22" s="73">
        <f>AB22*4</f>
        <v>30</v>
      </c>
      <c r="AD22" s="74">
        <f>AB22*3</f>
        <v>22.5</v>
      </c>
      <c r="AF22" s="18" t="s">
        <v>32</v>
      </c>
      <c r="AG22" s="72">
        <v>7.5</v>
      </c>
      <c r="AH22" s="73">
        <f>AG22*4</f>
        <v>30</v>
      </c>
      <c r="AI22" s="74">
        <f>AG22*3</f>
        <v>22.5</v>
      </c>
    </row>
    <row r="23" customHeight="1" spans="2:35">
      <c r="B23" s="11" t="s">
        <v>33</v>
      </c>
      <c r="C23" s="13"/>
      <c r="D23" s="13"/>
      <c r="E23" s="14"/>
      <c r="F23" s="10"/>
      <c r="G23" s="11" t="s">
        <v>33</v>
      </c>
      <c r="H23" s="12">
        <v>19</v>
      </c>
      <c r="I23" s="13">
        <f>H23*1</f>
        <v>19</v>
      </c>
      <c r="J23" s="14">
        <f>H23*2</f>
        <v>38</v>
      </c>
      <c r="K23" s="10"/>
      <c r="L23" s="11" t="s">
        <v>33</v>
      </c>
      <c r="M23" s="12">
        <v>19.5</v>
      </c>
      <c r="N23" s="13">
        <f>M23*2</f>
        <v>39</v>
      </c>
      <c r="O23" s="14">
        <f>M23*2</f>
        <v>39</v>
      </c>
      <c r="P23" s="66"/>
      <c r="Q23" s="11" t="s">
        <v>33</v>
      </c>
      <c r="R23" s="72">
        <v>17.5</v>
      </c>
      <c r="S23" s="73">
        <f>R23*3</f>
        <v>52.5</v>
      </c>
      <c r="T23" s="74">
        <f t="shared" si="11"/>
        <v>35</v>
      </c>
      <c r="U23" s="10"/>
      <c r="V23" s="11" t="s">
        <v>33</v>
      </c>
      <c r="W23" s="72">
        <v>19.5</v>
      </c>
      <c r="X23" s="73">
        <f>W23*3</f>
        <v>58.5</v>
      </c>
      <c r="Y23" s="74">
        <f>W23*2</f>
        <v>39</v>
      </c>
      <c r="Z23" s="10"/>
      <c r="AA23" s="11" t="s">
        <v>33</v>
      </c>
      <c r="AB23" s="72">
        <v>19.5</v>
      </c>
      <c r="AC23" s="73">
        <f>AB23*3</f>
        <v>58.5</v>
      </c>
      <c r="AD23" s="74">
        <f>AB23*2</f>
        <v>39</v>
      </c>
      <c r="AF23" s="11" t="s">
        <v>33</v>
      </c>
      <c r="AG23" s="72">
        <v>19.5</v>
      </c>
      <c r="AH23" s="73">
        <f>AG23*3</f>
        <v>58.5</v>
      </c>
      <c r="AI23" s="74">
        <f t="shared" si="5"/>
        <v>39</v>
      </c>
    </row>
    <row r="24" customHeight="1" spans="2:35">
      <c r="B24" s="11" t="s">
        <v>34</v>
      </c>
      <c r="C24" s="13"/>
      <c r="D24" s="13"/>
      <c r="E24" s="14"/>
      <c r="F24" s="10"/>
      <c r="G24" s="11"/>
      <c r="H24" s="12"/>
      <c r="I24" s="13"/>
      <c r="J24" s="14"/>
      <c r="K24" s="10"/>
      <c r="L24" s="11" t="s">
        <v>34</v>
      </c>
      <c r="M24" s="12">
        <v>19.5</v>
      </c>
      <c r="N24" s="13">
        <f t="shared" si="6"/>
        <v>19.5</v>
      </c>
      <c r="O24" s="14">
        <f>M24*2</f>
        <v>39</v>
      </c>
      <c r="P24" s="66"/>
      <c r="Q24" s="11" t="s">
        <v>34</v>
      </c>
      <c r="R24" s="72">
        <v>19.5</v>
      </c>
      <c r="S24" s="73">
        <f>R24*2</f>
        <v>39</v>
      </c>
      <c r="T24" s="74">
        <f t="shared" si="11"/>
        <v>39</v>
      </c>
      <c r="U24" s="10"/>
      <c r="V24" s="11" t="s">
        <v>34</v>
      </c>
      <c r="W24" s="72">
        <v>19.5</v>
      </c>
      <c r="X24" s="73">
        <f>W24*2</f>
        <v>39</v>
      </c>
      <c r="Y24" s="74">
        <f>W24*2</f>
        <v>39</v>
      </c>
      <c r="Z24" s="10"/>
      <c r="AA24" s="11" t="s">
        <v>34</v>
      </c>
      <c r="AB24" s="72">
        <v>19.5</v>
      </c>
      <c r="AC24" s="73">
        <f>AB24*2</f>
        <v>39</v>
      </c>
      <c r="AD24" s="74">
        <f>AB24*2</f>
        <v>39</v>
      </c>
      <c r="AF24" s="11" t="s">
        <v>34</v>
      </c>
      <c r="AG24" s="72">
        <v>19.5</v>
      </c>
      <c r="AH24" s="73">
        <f>AG24*2</f>
        <v>39</v>
      </c>
      <c r="AI24" s="74">
        <f t="shared" si="5"/>
        <v>39</v>
      </c>
    </row>
    <row r="25" customHeight="1" spans="2:35">
      <c r="B25" s="19" t="s">
        <v>35</v>
      </c>
      <c r="C25" s="20"/>
      <c r="D25" s="20"/>
      <c r="E25" s="21"/>
      <c r="F25" s="10"/>
      <c r="G25" s="19"/>
      <c r="H25" s="22"/>
      <c r="I25" s="20"/>
      <c r="J25" s="21"/>
      <c r="K25" s="10"/>
      <c r="L25" s="19" t="s">
        <v>35</v>
      </c>
      <c r="M25" s="22"/>
      <c r="N25" s="20"/>
      <c r="O25" s="21"/>
      <c r="P25" s="66"/>
      <c r="Q25" s="19" t="s">
        <v>35</v>
      </c>
      <c r="R25" s="72">
        <v>18.5</v>
      </c>
      <c r="S25" s="76">
        <f t="shared" ref="S25" si="12">R25*1</f>
        <v>18.5</v>
      </c>
      <c r="T25" s="77">
        <f t="shared" si="11"/>
        <v>37</v>
      </c>
      <c r="U25" s="10"/>
      <c r="V25" s="19" t="s">
        <v>35</v>
      </c>
      <c r="W25" s="72">
        <v>19.5</v>
      </c>
      <c r="X25" s="76">
        <f t="shared" ref="X25" si="13">W25*1</f>
        <v>19.5</v>
      </c>
      <c r="Y25" s="77">
        <f>W25*2</f>
        <v>39</v>
      </c>
      <c r="Z25" s="10"/>
      <c r="AA25" s="19" t="s">
        <v>35</v>
      </c>
      <c r="AB25" s="72">
        <v>19.5</v>
      </c>
      <c r="AC25" s="76">
        <f t="shared" ref="AC25" si="14">AB25*1</f>
        <v>19.5</v>
      </c>
      <c r="AD25" s="77">
        <f>AB25*2</f>
        <v>39</v>
      </c>
      <c r="AF25" s="19" t="s">
        <v>35</v>
      </c>
      <c r="AG25" s="72">
        <v>19.5</v>
      </c>
      <c r="AH25" s="76">
        <f t="shared" si="10"/>
        <v>19.5</v>
      </c>
      <c r="AI25" s="77">
        <f t="shared" ref="AI25" si="15">AG25*2</f>
        <v>39</v>
      </c>
    </row>
    <row r="26" customHeight="1" spans="2:35">
      <c r="B26" s="23" t="s">
        <v>36</v>
      </c>
      <c r="C26" s="24" t="s">
        <v>37</v>
      </c>
      <c r="D26" s="24">
        <f>SUM(D4:D25)</f>
        <v>204</v>
      </c>
      <c r="E26" s="25">
        <f>SUM(E4:E25)</f>
        <v>174.2</v>
      </c>
      <c r="F26" s="10"/>
      <c r="G26" s="23" t="s">
        <v>36</v>
      </c>
      <c r="H26" s="24" t="s">
        <v>37</v>
      </c>
      <c r="I26" s="24">
        <f>SUM(I4:I25)</f>
        <v>1103.4</v>
      </c>
      <c r="J26" s="25">
        <f>SUM(J4:J25)</f>
        <v>722.9</v>
      </c>
      <c r="K26" s="10"/>
      <c r="L26" s="23" t="s">
        <v>36</v>
      </c>
      <c r="M26" s="24" t="s">
        <v>37</v>
      </c>
      <c r="N26" s="24">
        <f>SUM(N4:N25)</f>
        <v>1065.8</v>
      </c>
      <c r="O26" s="25">
        <f>SUM(O4:O25)</f>
        <v>796.2</v>
      </c>
      <c r="P26" s="66"/>
      <c r="Q26" s="23" t="s">
        <v>36</v>
      </c>
      <c r="R26" s="78" t="s">
        <v>37</v>
      </c>
      <c r="S26" s="78">
        <f>SUM(S4:S25)</f>
        <v>593.5</v>
      </c>
      <c r="T26" s="79">
        <f>SUM(T4:T25)</f>
        <v>809.9</v>
      </c>
      <c r="U26" s="10"/>
      <c r="V26" s="23" t="s">
        <v>36</v>
      </c>
      <c r="W26" s="78" t="s">
        <v>37</v>
      </c>
      <c r="X26" s="78">
        <f>SUM(X4:X25)</f>
        <v>594.6</v>
      </c>
      <c r="Y26" s="79">
        <f>SUM(Y4:Y25)</f>
        <v>809.5</v>
      </c>
      <c r="Z26" s="10"/>
      <c r="AA26" s="23" t="s">
        <v>36</v>
      </c>
      <c r="AB26" s="78" t="s">
        <v>37</v>
      </c>
      <c r="AC26" s="78">
        <f>SUM(AC4:AC25)</f>
        <v>594.6</v>
      </c>
      <c r="AD26" s="79">
        <f>SUM(AD4:AD25)</f>
        <v>809.5</v>
      </c>
      <c r="AF26" s="23" t="s">
        <v>36</v>
      </c>
      <c r="AG26" s="78" t="s">
        <v>37</v>
      </c>
      <c r="AH26" s="78">
        <f>SUM(AH4:AH25)</f>
        <v>830.7</v>
      </c>
      <c r="AI26" s="79">
        <f>SUM(AI4:AI25)</f>
        <v>848.3</v>
      </c>
    </row>
    <row r="28" customHeight="1" spans="2:30">
      <c r="B28" s="26" t="s">
        <v>38</v>
      </c>
      <c r="C28" s="27"/>
      <c r="D28" s="27"/>
      <c r="E28" s="28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</row>
    <row r="29" customHeight="1" spans="2:5">
      <c r="B29" s="6" t="s">
        <v>39</v>
      </c>
      <c r="C29" s="29"/>
      <c r="D29" s="29" t="s">
        <v>9</v>
      </c>
      <c r="E29" s="30" t="s">
        <v>10</v>
      </c>
    </row>
    <row r="30" customHeight="1" spans="2:5">
      <c r="B30" s="31" t="s">
        <v>40</v>
      </c>
      <c r="C30" s="32"/>
      <c r="D30" s="33">
        <f>D26+I26+N26+S26+X26+AC26+AH26</f>
        <v>4986.6</v>
      </c>
      <c r="E30" s="34">
        <f>E26+J26+O26+T26+Y26+AD26+AI26</f>
        <v>4970.5</v>
      </c>
    </row>
    <row r="33" customHeight="1" spans="2:16">
      <c r="B33" s="35" t="s">
        <v>41</v>
      </c>
      <c r="C33" s="36"/>
      <c r="D33" s="36"/>
      <c r="E33" s="36"/>
      <c r="G33" s="3" t="s">
        <v>42</v>
      </c>
      <c r="H33" s="4"/>
      <c r="I33" s="4"/>
      <c r="J33" s="4"/>
      <c r="L33" s="3" t="s">
        <v>43</v>
      </c>
      <c r="M33" s="4"/>
      <c r="N33" s="4"/>
      <c r="O33" s="4"/>
      <c r="P33" s="70"/>
    </row>
    <row r="34" customHeight="1" spans="2:16">
      <c r="B34" s="37" t="s">
        <v>44</v>
      </c>
      <c r="C34" s="38" t="s">
        <v>8</v>
      </c>
      <c r="D34" s="39" t="s">
        <v>9</v>
      </c>
      <c r="E34" s="39" t="s">
        <v>10</v>
      </c>
      <c r="G34" s="37" t="s">
        <v>44</v>
      </c>
      <c r="H34" s="38" t="s">
        <v>8</v>
      </c>
      <c r="I34" s="39" t="s">
        <v>9</v>
      </c>
      <c r="J34" s="39" t="s">
        <v>10</v>
      </c>
      <c r="L34" s="37" t="s">
        <v>44</v>
      </c>
      <c r="M34" s="38" t="s">
        <v>8</v>
      </c>
      <c r="N34" s="39" t="s">
        <v>9</v>
      </c>
      <c r="O34" s="39" t="s">
        <v>10</v>
      </c>
      <c r="P34" s="70"/>
    </row>
    <row r="35" customHeight="1" spans="2:16">
      <c r="B35" s="11" t="s">
        <v>45</v>
      </c>
      <c r="C35" s="40">
        <v>13</v>
      </c>
      <c r="D35" s="41">
        <f>C35*22</f>
        <v>286</v>
      </c>
      <c r="E35" s="41">
        <f>C35*2</f>
        <v>26</v>
      </c>
      <c r="G35" s="11" t="s">
        <v>45</v>
      </c>
      <c r="H35" s="40">
        <v>13</v>
      </c>
      <c r="I35" s="41">
        <f>H35*40</f>
        <v>520</v>
      </c>
      <c r="J35" s="41">
        <f>H35*3</f>
        <v>39</v>
      </c>
      <c r="L35" s="43" t="s">
        <v>46</v>
      </c>
      <c r="M35" s="40">
        <v>91</v>
      </c>
      <c r="N35" s="42">
        <f>M35*9</f>
        <v>819</v>
      </c>
      <c r="O35" s="41">
        <f>M35*1</f>
        <v>91</v>
      </c>
      <c r="P35" s="70"/>
    </row>
    <row r="36" customHeight="1" spans="2:16">
      <c r="B36" s="11" t="s">
        <v>47</v>
      </c>
      <c r="C36" s="40">
        <v>78</v>
      </c>
      <c r="D36" s="41">
        <f>C36*19</f>
        <v>1482</v>
      </c>
      <c r="E36" s="41">
        <f t="shared" ref="E36:E41" si="16">C36*1</f>
        <v>78</v>
      </c>
      <c r="G36" s="11" t="s">
        <v>47</v>
      </c>
      <c r="H36" s="40">
        <v>79</v>
      </c>
      <c r="I36" s="41">
        <f>H36*38</f>
        <v>3002</v>
      </c>
      <c r="J36" s="41">
        <f>H36*3</f>
        <v>237</v>
      </c>
      <c r="L36" s="43" t="s">
        <v>48</v>
      </c>
      <c r="M36" s="40">
        <v>96</v>
      </c>
      <c r="N36" s="41">
        <f>M36*19</f>
        <v>1824</v>
      </c>
      <c r="O36" s="41">
        <f>M36*1</f>
        <v>96</v>
      </c>
      <c r="P36" s="70"/>
    </row>
    <row r="37" customHeight="1" spans="2:16">
      <c r="B37" s="11" t="s">
        <v>49</v>
      </c>
      <c r="C37" s="40">
        <v>15.6</v>
      </c>
      <c r="D37" s="41">
        <f>C37*14</f>
        <v>218.4</v>
      </c>
      <c r="E37" s="41">
        <f t="shared" si="16"/>
        <v>15.6</v>
      </c>
      <c r="G37" s="11" t="s">
        <v>49</v>
      </c>
      <c r="H37" s="40">
        <v>15</v>
      </c>
      <c r="I37" s="41">
        <f>H37*22</f>
        <v>330</v>
      </c>
      <c r="J37" s="41">
        <f>H37*3</f>
        <v>45</v>
      </c>
      <c r="L37" s="43" t="s">
        <v>50</v>
      </c>
      <c r="M37" s="40">
        <v>87</v>
      </c>
      <c r="N37" s="41">
        <f>M37*27</f>
        <v>2349</v>
      </c>
      <c r="O37" s="41">
        <f>M37*2</f>
        <v>174</v>
      </c>
      <c r="P37" s="70"/>
    </row>
    <row r="38" customHeight="1" spans="2:16">
      <c r="B38" s="11" t="s">
        <v>51</v>
      </c>
      <c r="C38" s="40">
        <v>72</v>
      </c>
      <c r="D38" s="42">
        <f>C38*7</f>
        <v>504</v>
      </c>
      <c r="E38" s="42">
        <f t="shared" si="16"/>
        <v>72</v>
      </c>
      <c r="G38" s="11" t="s">
        <v>51</v>
      </c>
      <c r="H38" s="40">
        <v>72</v>
      </c>
      <c r="I38" s="42">
        <f>H38*7</f>
        <v>504</v>
      </c>
      <c r="J38" s="42">
        <f>H38*1</f>
        <v>72</v>
      </c>
      <c r="L38" s="11" t="s">
        <v>52</v>
      </c>
      <c r="M38" s="40">
        <v>10</v>
      </c>
      <c r="N38" s="41">
        <f>M38*39</f>
        <v>390</v>
      </c>
      <c r="O38" s="41">
        <f>M38*2</f>
        <v>20</v>
      </c>
      <c r="P38" s="70"/>
    </row>
    <row r="39" customHeight="1" spans="2:16">
      <c r="B39" s="43" t="s">
        <v>48</v>
      </c>
      <c r="C39" s="40">
        <v>96</v>
      </c>
      <c r="D39" s="41">
        <f>C39*7</f>
        <v>672</v>
      </c>
      <c r="E39" s="41">
        <f t="shared" si="16"/>
        <v>96</v>
      </c>
      <c r="G39" s="43" t="s">
        <v>46</v>
      </c>
      <c r="H39" s="40">
        <v>92</v>
      </c>
      <c r="I39" s="41">
        <f>H39*2</f>
        <v>184</v>
      </c>
      <c r="J39" s="41">
        <f>H39*0</f>
        <v>0</v>
      </c>
      <c r="L39" s="44" t="s">
        <v>36</v>
      </c>
      <c r="M39" s="45" t="s">
        <v>37</v>
      </c>
      <c r="N39" s="46">
        <f>SUM(N36:N38)</f>
        <v>4563</v>
      </c>
      <c r="O39" s="46">
        <f>SUM(O36:O38)</f>
        <v>290</v>
      </c>
      <c r="P39" s="70"/>
    </row>
    <row r="40" customHeight="1" spans="2:16">
      <c r="B40" s="43" t="s">
        <v>50</v>
      </c>
      <c r="C40" s="40">
        <v>87</v>
      </c>
      <c r="D40" s="41">
        <f>C40*14</f>
        <v>1218</v>
      </c>
      <c r="E40" s="41">
        <f t="shared" si="16"/>
        <v>87</v>
      </c>
      <c r="G40" s="43" t="s">
        <v>48</v>
      </c>
      <c r="H40" s="40">
        <v>71</v>
      </c>
      <c r="I40" s="41">
        <f>H40*9</f>
        <v>639</v>
      </c>
      <c r="J40" s="41">
        <f>H40*1</f>
        <v>71</v>
      </c>
      <c r="P40" s="70"/>
    </row>
    <row r="41" customHeight="1" spans="2:16">
      <c r="B41" s="11" t="s">
        <v>52</v>
      </c>
      <c r="C41" s="40">
        <v>10</v>
      </c>
      <c r="D41" s="41">
        <f>C41*20</f>
        <v>200</v>
      </c>
      <c r="E41" s="41">
        <f t="shared" si="16"/>
        <v>10</v>
      </c>
      <c r="G41" s="43" t="s">
        <v>50</v>
      </c>
      <c r="H41" s="40">
        <v>87</v>
      </c>
      <c r="I41" s="41">
        <f>H41*16</f>
        <v>1392</v>
      </c>
      <c r="J41" s="41">
        <f>H41*1</f>
        <v>87</v>
      </c>
      <c r="P41" s="70"/>
    </row>
    <row r="42" customHeight="1" spans="2:16">
      <c r="B42" s="44" t="s">
        <v>36</v>
      </c>
      <c r="C42" s="45" t="s">
        <v>37</v>
      </c>
      <c r="D42" s="46">
        <f>SUM(D39:D41)</f>
        <v>2090</v>
      </c>
      <c r="E42" s="46">
        <f>SUM(E39:E41)</f>
        <v>193</v>
      </c>
      <c r="G42" s="11" t="s">
        <v>52</v>
      </c>
      <c r="H42" s="40">
        <v>10</v>
      </c>
      <c r="I42" s="41">
        <f>H42*22</f>
        <v>220</v>
      </c>
      <c r="J42" s="41">
        <f>H42*1</f>
        <v>10</v>
      </c>
      <c r="N42" s="70"/>
      <c r="O42" s="70"/>
      <c r="P42" s="70"/>
    </row>
    <row r="43" customHeight="1" spans="7:16">
      <c r="G43" s="44" t="s">
        <v>36</v>
      </c>
      <c r="H43" s="45" t="s">
        <v>37</v>
      </c>
      <c r="I43" s="46">
        <f>SUM(I39:I42)</f>
        <v>2435</v>
      </c>
      <c r="J43" s="46">
        <f>SUM(J39:J42)</f>
        <v>168</v>
      </c>
      <c r="N43" s="70"/>
      <c r="O43" s="2"/>
      <c r="P43" s="70"/>
    </row>
    <row r="44" customHeight="1" spans="14:16">
      <c r="N44" s="70"/>
      <c r="O44" s="2"/>
      <c r="P44" s="70"/>
    </row>
    <row r="45" customHeight="1" spans="14:15">
      <c r="N45" s="70"/>
      <c r="O45" s="70"/>
    </row>
    <row r="46" customHeight="1" spans="14:15">
      <c r="N46" s="70"/>
      <c r="O46" s="70"/>
    </row>
    <row r="47" customHeight="1" spans="2:16">
      <c r="B47" s="47" t="s">
        <v>53</v>
      </c>
      <c r="C47" s="6" t="s">
        <v>54</v>
      </c>
      <c r="D47" s="48" t="s">
        <v>8</v>
      </c>
      <c r="E47" s="49" t="s">
        <v>55</v>
      </c>
      <c r="F47" s="49" t="s">
        <v>56</v>
      </c>
      <c r="G47" s="50" t="s">
        <v>9</v>
      </c>
      <c r="H47" s="51" t="s">
        <v>10</v>
      </c>
      <c r="N47" s="70"/>
      <c r="O47" s="2"/>
      <c r="P47" s="70"/>
    </row>
    <row r="48" customHeight="1" spans="2:16">
      <c r="B48" s="52"/>
      <c r="C48" s="11" t="s">
        <v>57</v>
      </c>
      <c r="D48" s="40">
        <v>3</v>
      </c>
      <c r="E48" s="41"/>
      <c r="F48" s="41">
        <f>D48*1</f>
        <v>3</v>
      </c>
      <c r="G48" s="41">
        <f>D48*10</f>
        <v>30</v>
      </c>
      <c r="H48" s="53">
        <f>D48*1</f>
        <v>3</v>
      </c>
      <c r="N48" s="70"/>
      <c r="O48" s="2"/>
      <c r="P48" s="70"/>
    </row>
    <row r="49" customHeight="1" spans="2:16">
      <c r="B49" s="52"/>
      <c r="C49" s="11" t="s">
        <v>58</v>
      </c>
      <c r="D49" s="54">
        <v>46.4</v>
      </c>
      <c r="E49" s="41"/>
      <c r="F49" s="41">
        <f>D49*2</f>
        <v>92.8</v>
      </c>
      <c r="G49" s="41"/>
      <c r="H49" s="53">
        <f>D49*1</f>
        <v>46.4</v>
      </c>
      <c r="N49" s="70"/>
      <c r="O49" s="2"/>
      <c r="P49" s="70"/>
    </row>
    <row r="50" customHeight="1" spans="2:16">
      <c r="B50" s="52"/>
      <c r="C50" s="11" t="s">
        <v>59</v>
      </c>
      <c r="D50" s="40">
        <v>3</v>
      </c>
      <c r="E50" s="41"/>
      <c r="F50" s="41">
        <f>D50*3</f>
        <v>9</v>
      </c>
      <c r="G50" s="41">
        <f>D50*1</f>
        <v>3</v>
      </c>
      <c r="H50" s="53">
        <f>D50*3</f>
        <v>9</v>
      </c>
      <c r="N50" s="70"/>
      <c r="O50" s="2"/>
      <c r="P50" s="70"/>
    </row>
    <row r="51" customHeight="1" spans="2:16">
      <c r="B51" s="52"/>
      <c r="C51" s="11" t="s">
        <v>60</v>
      </c>
      <c r="D51" s="40">
        <v>3</v>
      </c>
      <c r="E51" s="41"/>
      <c r="F51" s="41">
        <f t="shared" ref="F51:F52" si="17">D51*4</f>
        <v>12</v>
      </c>
      <c r="G51" s="41">
        <f>D51*2</f>
        <v>6</v>
      </c>
      <c r="H51" s="53">
        <f>D51*4</f>
        <v>12</v>
      </c>
      <c r="N51" s="70"/>
      <c r="O51" s="2"/>
      <c r="P51" s="70"/>
    </row>
    <row r="52" customHeight="1" spans="2:16">
      <c r="B52" s="52"/>
      <c r="C52" s="43" t="s">
        <v>61</v>
      </c>
      <c r="D52" s="40">
        <v>3</v>
      </c>
      <c r="E52" s="41">
        <f>D52*2</f>
        <v>6</v>
      </c>
      <c r="F52" s="41">
        <f t="shared" si="17"/>
        <v>12</v>
      </c>
      <c r="G52" s="41">
        <f>D52*1</f>
        <v>3</v>
      </c>
      <c r="H52" s="53">
        <f>D52*2</f>
        <v>6</v>
      </c>
      <c r="N52" s="70"/>
      <c r="O52" s="2"/>
      <c r="P52" s="70"/>
    </row>
    <row r="53" customHeight="1" spans="2:16">
      <c r="B53" s="52"/>
      <c r="C53" s="11" t="s">
        <v>62</v>
      </c>
      <c r="D53" s="40">
        <v>3</v>
      </c>
      <c r="E53" s="41">
        <f>D53*2</f>
        <v>6</v>
      </c>
      <c r="F53" s="41">
        <f>D53*3</f>
        <v>9</v>
      </c>
      <c r="G53" s="41">
        <f>D53*11</f>
        <v>33</v>
      </c>
      <c r="H53" s="53">
        <f>D53*3</f>
        <v>9</v>
      </c>
      <c r="N53" s="70"/>
      <c r="O53" s="2"/>
      <c r="P53" s="70"/>
    </row>
    <row r="54" customHeight="1" spans="2:16">
      <c r="B54" s="52"/>
      <c r="C54" s="11" t="s">
        <v>63</v>
      </c>
      <c r="D54" s="40">
        <v>3</v>
      </c>
      <c r="E54" s="41">
        <f>D54*2</f>
        <v>6</v>
      </c>
      <c r="F54" s="41">
        <f>D54*2</f>
        <v>6</v>
      </c>
      <c r="G54" s="41">
        <f>D54*22</f>
        <v>66</v>
      </c>
      <c r="H54" s="53">
        <f>D54*3</f>
        <v>9</v>
      </c>
      <c r="N54" s="70"/>
      <c r="O54" s="2"/>
      <c r="P54" s="70"/>
    </row>
    <row r="55" customHeight="1" spans="2:16">
      <c r="B55" s="52"/>
      <c r="C55" s="11" t="s">
        <v>64</v>
      </c>
      <c r="D55" s="40">
        <v>3</v>
      </c>
      <c r="E55" s="41"/>
      <c r="F55" s="41">
        <f>D55*1</f>
        <v>3</v>
      </c>
      <c r="G55" s="41">
        <f>D55*10</f>
        <v>30</v>
      </c>
      <c r="H55" s="53">
        <f>D55*1</f>
        <v>3</v>
      </c>
      <c r="N55" s="70"/>
      <c r="O55" s="2"/>
      <c r="P55" s="70"/>
    </row>
    <row r="56" customHeight="1" spans="2:16">
      <c r="B56" s="55"/>
      <c r="C56" s="56" t="s">
        <v>65</v>
      </c>
      <c r="D56" s="57">
        <v>462.2</v>
      </c>
      <c r="E56" s="58">
        <f>D56*2</f>
        <v>924.4</v>
      </c>
      <c r="F56" s="58"/>
      <c r="G56" s="58"/>
      <c r="H56" s="53">
        <f>D56*2</f>
        <v>924.4</v>
      </c>
      <c r="N56" s="70"/>
      <c r="O56" s="2"/>
      <c r="P56" s="70"/>
    </row>
    <row r="57" customHeight="1" spans="3:16">
      <c r="C57" s="19"/>
      <c r="D57"/>
      <c r="E57"/>
      <c r="G57"/>
      <c r="H57"/>
      <c r="N57" s="70"/>
      <c r="O57" s="2"/>
      <c r="P57" s="70"/>
    </row>
    <row r="58" customHeight="1" spans="2:16">
      <c r="B58" s="59" t="s">
        <v>66</v>
      </c>
      <c r="C58" s="6" t="s">
        <v>67</v>
      </c>
      <c r="D58" s="60">
        <v>3</v>
      </c>
      <c r="E58" s="50"/>
      <c r="F58" s="61">
        <f>D58*1</f>
        <v>3</v>
      </c>
      <c r="G58" s="61">
        <f>D58*11</f>
        <v>33</v>
      </c>
      <c r="H58" s="62">
        <f>D58*1</f>
        <v>3</v>
      </c>
      <c r="N58" s="70"/>
      <c r="O58" s="2"/>
      <c r="P58" s="70"/>
    </row>
    <row r="59" customHeight="1" spans="2:16">
      <c r="B59" s="63"/>
      <c r="C59" s="11" t="s">
        <v>68</v>
      </c>
      <c r="D59" s="54">
        <v>84.7</v>
      </c>
      <c r="E59" s="64"/>
      <c r="F59" s="41">
        <f>D59*2</f>
        <v>169.4</v>
      </c>
      <c r="G59" s="61">
        <f>D59*1</f>
        <v>84.7</v>
      </c>
      <c r="H59" s="62">
        <f>D59*1</f>
        <v>84.7</v>
      </c>
      <c r="N59" s="70"/>
      <c r="O59" s="2"/>
      <c r="P59" s="70"/>
    </row>
    <row r="60" customHeight="1" spans="2:16">
      <c r="B60" s="63"/>
      <c r="C60" s="11" t="s">
        <v>69</v>
      </c>
      <c r="D60" s="40">
        <v>3</v>
      </c>
      <c r="E60" s="41">
        <f>D60*2</f>
        <v>6</v>
      </c>
      <c r="F60" s="41">
        <f>D60*3</f>
        <v>9</v>
      </c>
      <c r="G60" s="41">
        <f>D60*15</f>
        <v>45</v>
      </c>
      <c r="H60" s="53"/>
      <c r="N60" s="70"/>
      <c r="O60" s="2"/>
      <c r="P60" s="70"/>
    </row>
    <row r="61" customHeight="1" spans="2:16">
      <c r="B61" s="63"/>
      <c r="C61" s="11" t="s">
        <v>70</v>
      </c>
      <c r="D61" s="40">
        <v>3</v>
      </c>
      <c r="E61" s="41">
        <f>D61*2</f>
        <v>6</v>
      </c>
      <c r="F61" s="41">
        <f>D61*4</f>
        <v>12</v>
      </c>
      <c r="G61" s="41">
        <f>D61*6</f>
        <v>18</v>
      </c>
      <c r="H61" s="65"/>
      <c r="N61" s="70"/>
      <c r="O61" s="2"/>
      <c r="P61" s="70"/>
    </row>
    <row r="62" customHeight="1" spans="2:16">
      <c r="B62" s="63"/>
      <c r="C62" s="11" t="s">
        <v>71</v>
      </c>
      <c r="D62" s="40">
        <v>3</v>
      </c>
      <c r="E62" s="41">
        <f t="shared" ref="E62:E67" si="18">D62*3</f>
        <v>9</v>
      </c>
      <c r="F62" s="41">
        <f>D62*1</f>
        <v>3</v>
      </c>
      <c r="G62" s="41">
        <f>D62*3</f>
        <v>9</v>
      </c>
      <c r="H62" s="62">
        <f>D62*1</f>
        <v>3</v>
      </c>
      <c r="N62" s="70"/>
      <c r="O62" s="2"/>
      <c r="P62" s="70"/>
    </row>
    <row r="63" customHeight="1" spans="2:16">
      <c r="B63" s="63"/>
      <c r="C63" s="11" t="s">
        <v>72</v>
      </c>
      <c r="D63" s="54">
        <v>60.6</v>
      </c>
      <c r="E63" s="41">
        <f t="shared" si="18"/>
        <v>181.8</v>
      </c>
      <c r="F63" s="64"/>
      <c r="G63" s="64"/>
      <c r="H63" s="53">
        <f>D63*2</f>
        <v>121.2</v>
      </c>
      <c r="N63" s="70"/>
      <c r="O63" s="2"/>
      <c r="P63" s="70"/>
    </row>
    <row r="64" customHeight="1" spans="2:16">
      <c r="B64" s="63"/>
      <c r="C64" s="11" t="s">
        <v>73</v>
      </c>
      <c r="D64" s="40">
        <v>3</v>
      </c>
      <c r="E64" s="41">
        <f t="shared" si="18"/>
        <v>9</v>
      </c>
      <c r="F64" s="41">
        <f>D64*1</f>
        <v>3</v>
      </c>
      <c r="G64" s="41">
        <f>D64*12</f>
        <v>36</v>
      </c>
      <c r="H64" s="53"/>
      <c r="N64" s="70"/>
      <c r="O64" s="2"/>
      <c r="P64" s="70"/>
    </row>
    <row r="65" customHeight="1" spans="2:16">
      <c r="B65" s="63"/>
      <c r="C65" s="11" t="s">
        <v>74</v>
      </c>
      <c r="D65" s="40">
        <v>3</v>
      </c>
      <c r="E65" s="41">
        <f t="shared" si="18"/>
        <v>9</v>
      </c>
      <c r="F65" s="41">
        <f>D65*2</f>
        <v>6</v>
      </c>
      <c r="G65" s="41">
        <f>D65*24</f>
        <v>72</v>
      </c>
      <c r="H65" s="53"/>
      <c r="N65" s="70"/>
      <c r="O65" s="2"/>
      <c r="P65" s="70"/>
    </row>
    <row r="66" customHeight="1" spans="2:16">
      <c r="B66" s="63"/>
      <c r="C66" s="11" t="s">
        <v>75</v>
      </c>
      <c r="D66" s="40">
        <v>3</v>
      </c>
      <c r="E66" s="41">
        <f t="shared" si="18"/>
        <v>9</v>
      </c>
      <c r="F66" s="41">
        <f>D66*3</f>
        <v>9</v>
      </c>
      <c r="G66" s="41">
        <f>D66*13</f>
        <v>39</v>
      </c>
      <c r="H66" s="53"/>
      <c r="N66" s="70"/>
      <c r="O66" s="2"/>
      <c r="P66" s="70"/>
    </row>
    <row r="67" customHeight="1" spans="2:16">
      <c r="B67" s="63"/>
      <c r="C67" s="11" t="s">
        <v>76</v>
      </c>
      <c r="D67" s="40">
        <v>3</v>
      </c>
      <c r="E67" s="41">
        <f t="shared" si="18"/>
        <v>9</v>
      </c>
      <c r="F67" s="41">
        <f>D67*4</f>
        <v>12</v>
      </c>
      <c r="G67" s="41">
        <f>D67*3</f>
        <v>9</v>
      </c>
      <c r="H67" s="65"/>
      <c r="N67" s="70"/>
      <c r="O67" s="2"/>
      <c r="P67" s="70"/>
    </row>
    <row r="68" customHeight="1" spans="2:16">
      <c r="B68" s="63"/>
      <c r="C68" s="11" t="s">
        <v>77</v>
      </c>
      <c r="D68" s="40">
        <v>3</v>
      </c>
      <c r="E68" s="41">
        <f>D68*4</f>
        <v>12</v>
      </c>
      <c r="F68" s="41">
        <f>D68*1</f>
        <v>3</v>
      </c>
      <c r="G68" s="41">
        <f>D68*3</f>
        <v>9</v>
      </c>
      <c r="H68" s="62">
        <f>D68*1</f>
        <v>3</v>
      </c>
      <c r="N68" s="70"/>
      <c r="O68" s="2"/>
      <c r="P68" s="70"/>
    </row>
    <row r="69" customHeight="1" spans="2:16">
      <c r="B69" s="81"/>
      <c r="C69" s="56" t="s">
        <v>78</v>
      </c>
      <c r="D69" s="82">
        <v>250</v>
      </c>
      <c r="E69" s="58">
        <f>D69*4</f>
        <v>1000</v>
      </c>
      <c r="F69" s="83"/>
      <c r="G69" s="83"/>
      <c r="H69" s="62">
        <f>D69*2</f>
        <v>500</v>
      </c>
      <c r="N69" s="70"/>
      <c r="O69" s="2"/>
      <c r="P69" s="70"/>
    </row>
    <row r="70" customHeight="1" spans="8:16">
      <c r="H70"/>
      <c r="P70" s="70"/>
    </row>
    <row r="71" customHeight="1" spans="2:16">
      <c r="B71" s="84" t="s">
        <v>79</v>
      </c>
      <c r="C71" s="85"/>
      <c r="D71" s="86"/>
      <c r="E71" s="87">
        <f t="shared" ref="E71:H71" si="19">SUM(E48:E70)</f>
        <v>2193.2</v>
      </c>
      <c r="F71" s="87">
        <f t="shared" si="19"/>
        <v>376.2</v>
      </c>
      <c r="G71" s="87">
        <f t="shared" si="19"/>
        <v>525.7</v>
      </c>
      <c r="H71" s="88">
        <f t="shared" si="19"/>
        <v>1736.7</v>
      </c>
      <c r="P71" s="70"/>
    </row>
    <row r="72" customHeight="1" spans="2:16">
      <c r="B72" s="89" t="s">
        <v>80</v>
      </c>
      <c r="C72" s="90"/>
      <c r="D72" s="91"/>
      <c r="E72" s="92">
        <v>0</v>
      </c>
      <c r="F72" s="92">
        <v>0</v>
      </c>
      <c r="G72" s="93">
        <f>D30+D42+I43+N39</f>
        <v>14074.6</v>
      </c>
      <c r="H72" s="93">
        <f>E30+E42+J43+O39</f>
        <v>5621.5</v>
      </c>
      <c r="P72" s="70"/>
    </row>
    <row r="73" customHeight="1" spans="2:16">
      <c r="B73" s="94" t="s">
        <v>40</v>
      </c>
      <c r="C73" s="95"/>
      <c r="D73" s="96"/>
      <c r="E73" s="97">
        <f t="shared" ref="E73:H73" si="20">SUM(E71:E72)</f>
        <v>2193.2</v>
      </c>
      <c r="F73" s="97">
        <f t="shared" si="20"/>
        <v>376.2</v>
      </c>
      <c r="G73" s="97">
        <f t="shared" si="20"/>
        <v>14600.3</v>
      </c>
      <c r="H73" s="97">
        <f t="shared" si="20"/>
        <v>7358.2</v>
      </c>
      <c r="P73" s="70"/>
    </row>
    <row r="74" customHeight="1" spans="3:16">
      <c r="C74"/>
      <c r="E74" s="98" t="s">
        <v>55</v>
      </c>
      <c r="F74" s="99" t="s">
        <v>56</v>
      </c>
      <c r="G74" s="100" t="s">
        <v>9</v>
      </c>
      <c r="H74" s="101" t="s">
        <v>10</v>
      </c>
      <c r="P74" s="70"/>
    </row>
    <row r="75" customHeight="1" spans="16:16">
      <c r="P75" s="70"/>
    </row>
    <row r="76" customHeight="1" spans="16:16">
      <c r="P76" s="70"/>
    </row>
    <row r="77" customHeight="1" spans="16:16">
      <c r="P77" s="70"/>
    </row>
    <row r="78" customHeight="1" spans="16:16">
      <c r="P78" s="70"/>
    </row>
    <row r="79" customHeight="1" spans="16:16">
      <c r="P79" s="70"/>
    </row>
    <row r="80" customHeight="1" spans="16:16">
      <c r="P80" s="70"/>
    </row>
    <row r="81" customHeight="1" spans="16:16">
      <c r="P81" s="70"/>
    </row>
    <row r="82" customHeight="1" spans="16:16">
      <c r="P82" s="70"/>
    </row>
    <row r="83" customHeight="1" spans="16:16">
      <c r="P83" s="70"/>
    </row>
    <row r="84" customHeight="1" spans="16:16">
      <c r="P84" s="70"/>
    </row>
    <row r="85" customHeight="1" spans="16:16">
      <c r="P85" s="70"/>
    </row>
    <row r="86" customHeight="1" spans="16:16">
      <c r="P86" s="70"/>
    </row>
    <row r="87" customHeight="1" spans="16:16">
      <c r="P87" s="70"/>
    </row>
    <row r="88" customHeight="1" spans="16:16">
      <c r="P88" s="70"/>
    </row>
  </sheetData>
  <mergeCells count="17">
    <mergeCell ref="B2:E2"/>
    <mergeCell ref="G2:J2"/>
    <mergeCell ref="L2:O2"/>
    <mergeCell ref="Q2:T2"/>
    <mergeCell ref="V2:Y2"/>
    <mergeCell ref="AA2:AD2"/>
    <mergeCell ref="AF2:AI2"/>
    <mergeCell ref="B28:E28"/>
    <mergeCell ref="B29:C29"/>
    <mergeCell ref="B30:C30"/>
    <mergeCell ref="G33:J33"/>
    <mergeCell ref="L33:O33"/>
    <mergeCell ref="B71:D71"/>
    <mergeCell ref="B72:D72"/>
    <mergeCell ref="B73:D73"/>
    <mergeCell ref="B47:B56"/>
    <mergeCell ref="B58:B6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电缆埋管统计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</dc:creator>
  <cp:lastModifiedBy>徐云龙</cp:lastModifiedBy>
  <dcterms:created xsi:type="dcterms:W3CDTF">2015-06-05T18:19:00Z</dcterms:created>
  <dcterms:modified xsi:type="dcterms:W3CDTF">2021-06-09T08:12:48Z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BA977ADE79C844BDA3515455D1190259</vt:lpwstr>
  </property>
  <property fmtid="{D5CDD505-2E9C-101B-9397-08002B2CF9AE}" pid="3" name="KSOProductBuildVer">
    <vt:lpwstr>2052-11.1.0.10495</vt:lpwstr>
  </property>
</Properties>
</file>